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228"/>
  <workbookPr/>
  <mc:AlternateContent xmlns:mc="http://schemas.openxmlformats.org/markup-compatibility/2006">
    <mc:Choice Requires="x15">
      <x15ac:absPath xmlns:x15ac="http://schemas.microsoft.com/office/spreadsheetml/2010/11/ac" url="M:\Skládka TKO III. Etapa 2020\"/>
    </mc:Choice>
  </mc:AlternateContent>
  <xr:revisionPtr revIDLastSave="0" documentId="8_{B21952C3-BE7B-46FA-B875-8E5DD06B4FCE}" xr6:coauthVersionLast="45" xr6:coauthVersionMax="45" xr10:uidLastSave="{00000000-0000-0000-0000-000000000000}"/>
  <bookViews>
    <workbookView xWindow="735" yWindow="735" windowWidth="23205" windowHeight="14535" xr2:uid="{00000000-000D-0000-FFFF-FFFF00000000}"/>
  </bookViews>
  <sheets>
    <sheet name="Rekapitulace stavby" sheetId="1" r:id="rId1"/>
    <sheet name="SO 01 - Terénní úpravy" sheetId="2" r:id="rId2"/>
    <sheet name="SO 02 - Dnový těsnící prvek" sheetId="3" r:id="rId3"/>
    <sheet name="SO 03 - Drenáž" sheetId="4" r:id="rId4"/>
    <sheet name="SO 08 - Provozní komunikace" sheetId="5" r:id="rId5"/>
    <sheet name="SO 09 - Spodní drenáž" sheetId="6" r:id="rId6"/>
    <sheet name="SO 10 - Rekultivace 1.etapa" sheetId="7" r:id="rId7"/>
    <sheet name="VON - Vedlejší a ostatní ..." sheetId="8" r:id="rId8"/>
    <sheet name="Pokyny pro vyplnění" sheetId="9" r:id="rId9"/>
  </sheets>
  <definedNames>
    <definedName name="_xlnm._FilterDatabase" localSheetId="1" hidden="1">'SO 01 - Terénní úpravy'!$C$80:$K$189</definedName>
    <definedName name="_xlnm._FilterDatabase" localSheetId="2" hidden="1">'SO 02 - Dnový těsnící prvek'!$C$85:$K$131</definedName>
    <definedName name="_xlnm._FilterDatabase" localSheetId="3" hidden="1">'SO 03 - Drenáž'!$C$88:$K$245</definedName>
    <definedName name="_xlnm._FilterDatabase" localSheetId="4" hidden="1">'SO 08 - Provozní komunikace'!$C$85:$K$260</definedName>
    <definedName name="_xlnm._FilterDatabase" localSheetId="5" hidden="1">'SO 09 - Spodní drenáž'!$C$83:$K$147</definedName>
    <definedName name="_xlnm._FilterDatabase" localSheetId="6" hidden="1">'SO 10 - Rekultivace 1.etapa'!$C$83:$K$219</definedName>
    <definedName name="_xlnm._FilterDatabase" localSheetId="7" hidden="1">'VON - Vedlejší a ostatní ...'!$C$83:$K$124</definedName>
    <definedName name="_xlnm.Print_Titles" localSheetId="0">'Rekapitulace stavby'!$52:$52</definedName>
    <definedName name="_xlnm.Print_Titles" localSheetId="1">'SO 01 - Terénní úpravy'!$80:$80</definedName>
    <definedName name="_xlnm.Print_Titles" localSheetId="2">'SO 02 - Dnový těsnící prvek'!$85:$85</definedName>
    <definedName name="_xlnm.Print_Titles" localSheetId="3">'SO 03 - Drenáž'!$88:$88</definedName>
    <definedName name="_xlnm.Print_Titles" localSheetId="4">'SO 08 - Provozní komunikace'!$85:$85</definedName>
    <definedName name="_xlnm.Print_Titles" localSheetId="5">'SO 09 - Spodní drenáž'!$83:$83</definedName>
    <definedName name="_xlnm.Print_Titles" localSheetId="6">'SO 10 - Rekultivace 1.etapa'!$83:$83</definedName>
    <definedName name="_xlnm.Print_Titles" localSheetId="7">'VON - Vedlejší a ostatní ...'!$83:$83</definedName>
    <definedName name="_xlnm.Print_Area" localSheetId="8">'Pokyny pro vyplnění'!$B$2:$K$71,'Pokyny pro vyplnění'!$B$74:$K$118,'Pokyny pro vyplnění'!$B$121:$K$190,'Pokyny pro vyplnění'!$B$198:$K$218</definedName>
    <definedName name="_xlnm.Print_Area" localSheetId="0">'Rekapitulace stavby'!$D$4:$AO$36,'Rekapitulace stavby'!$C$42:$AQ$62</definedName>
    <definedName name="_xlnm.Print_Area" localSheetId="1">'SO 01 - Terénní úpravy'!$C$4:$J$39,'SO 01 - Terénní úpravy'!$C$45:$J$62,'SO 01 - Terénní úpravy'!$C$68:$K$189</definedName>
    <definedName name="_xlnm.Print_Area" localSheetId="2">'SO 02 - Dnový těsnící prvek'!$C$4:$J$39,'SO 02 - Dnový těsnící prvek'!$C$45:$J$67,'SO 02 - Dnový těsnící prvek'!$C$73:$K$131</definedName>
    <definedName name="_xlnm.Print_Area" localSheetId="3">'SO 03 - Drenáž'!$C$4:$J$39,'SO 03 - Drenáž'!$C$45:$J$70,'SO 03 - Drenáž'!$C$76:$K$245</definedName>
    <definedName name="_xlnm.Print_Area" localSheetId="4">'SO 08 - Provozní komunikace'!$C$4:$J$39,'SO 08 - Provozní komunikace'!$C$45:$J$67,'SO 08 - Provozní komunikace'!$C$73:$K$260</definedName>
    <definedName name="_xlnm.Print_Area" localSheetId="5">'SO 09 - Spodní drenáž'!$C$4:$J$39,'SO 09 - Spodní drenáž'!$C$45:$J$65,'SO 09 - Spodní drenáž'!$C$71:$K$147</definedName>
    <definedName name="_xlnm.Print_Area" localSheetId="6">'SO 10 - Rekultivace 1.etapa'!$C$4:$J$39,'SO 10 - Rekultivace 1.etapa'!$C$45:$J$65,'SO 10 - Rekultivace 1.etapa'!$C$71:$K$219</definedName>
    <definedName name="_xlnm.Print_Area" localSheetId="7">'VON - Vedlejší a ostatní ...'!$C$4:$J$39,'VON - Vedlejší a ostatní ...'!$C$45:$J$65,'VON - Vedlejší a ostatní ...'!$C$71:$K$124</definedName>
  </definedNames>
  <calcPr calcId="18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J37" i="8" l="1"/>
  <c r="J36" i="8"/>
  <c r="AY61" i="1"/>
  <c r="J35" i="8"/>
  <c r="AX61" i="1" s="1"/>
  <c r="BI120" i="8"/>
  <c r="BH120" i="8"/>
  <c r="BG120" i="8"/>
  <c r="BF120" i="8"/>
  <c r="T120" i="8"/>
  <c r="T119" i="8"/>
  <c r="R120" i="8"/>
  <c r="R119" i="8" s="1"/>
  <c r="P120" i="8"/>
  <c r="P119" i="8" s="1"/>
  <c r="BK120" i="8"/>
  <c r="BK119" i="8" s="1"/>
  <c r="J119" i="8" s="1"/>
  <c r="J64" i="8" s="1"/>
  <c r="J120" i="8"/>
  <c r="BE120" i="8"/>
  <c r="BI112" i="8"/>
  <c r="BH112" i="8"/>
  <c r="BG112" i="8"/>
  <c r="BF112" i="8"/>
  <c r="T112" i="8"/>
  <c r="R112" i="8"/>
  <c r="P112" i="8"/>
  <c r="P100" i="8" s="1"/>
  <c r="BK112" i="8"/>
  <c r="J112" i="8"/>
  <c r="BE112" i="8"/>
  <c r="BI103" i="8"/>
  <c r="BH103" i="8"/>
  <c r="BG103" i="8"/>
  <c r="BF103" i="8"/>
  <c r="T103" i="8"/>
  <c r="T100" i="8" s="1"/>
  <c r="R103" i="8"/>
  <c r="P103" i="8"/>
  <c r="BK103" i="8"/>
  <c r="J103" i="8"/>
  <c r="BE103" i="8" s="1"/>
  <c r="BI101" i="8"/>
  <c r="BH101" i="8"/>
  <c r="BG101" i="8"/>
  <c r="BF101" i="8"/>
  <c r="T101" i="8"/>
  <c r="R101" i="8"/>
  <c r="R100" i="8" s="1"/>
  <c r="P101" i="8"/>
  <c r="BK101" i="8"/>
  <c r="BK100" i="8" s="1"/>
  <c r="J100" i="8" s="1"/>
  <c r="J63" i="8" s="1"/>
  <c r="J101" i="8"/>
  <c r="BE101" i="8"/>
  <c r="BI92" i="8"/>
  <c r="BH92" i="8"/>
  <c r="BG92" i="8"/>
  <c r="BF92" i="8"/>
  <c r="T92" i="8"/>
  <c r="T91" i="8"/>
  <c r="R92" i="8"/>
  <c r="R91" i="8" s="1"/>
  <c r="P92" i="8"/>
  <c r="P91" i="8"/>
  <c r="BK92" i="8"/>
  <c r="BK91" i="8" s="1"/>
  <c r="J91" i="8" s="1"/>
  <c r="J62" i="8" s="1"/>
  <c r="J92" i="8"/>
  <c r="BE92" i="8"/>
  <c r="BI89" i="8"/>
  <c r="BH89" i="8"/>
  <c r="BG89" i="8"/>
  <c r="F35" i="8" s="1"/>
  <c r="BF89" i="8"/>
  <c r="T89" i="8"/>
  <c r="R89" i="8"/>
  <c r="P89" i="8"/>
  <c r="P86" i="8" s="1"/>
  <c r="P85" i="8" s="1"/>
  <c r="P84" i="8" s="1"/>
  <c r="AU61" i="1" s="1"/>
  <c r="BK89" i="8"/>
  <c r="J89" i="8"/>
  <c r="BE89" i="8"/>
  <c r="BI87" i="8"/>
  <c r="F37" i="8" s="1"/>
  <c r="BD61" i="1" s="1"/>
  <c r="BH87" i="8"/>
  <c r="F36" i="8"/>
  <c r="BC61" i="1" s="1"/>
  <c r="BG87" i="8"/>
  <c r="BB61" i="1"/>
  <c r="BF87" i="8"/>
  <c r="J34" i="8" s="1"/>
  <c r="AW61" i="1" s="1"/>
  <c r="F34" i="8"/>
  <c r="BA61" i="1" s="1"/>
  <c r="T87" i="8"/>
  <c r="T86" i="8"/>
  <c r="T85" i="8"/>
  <c r="T84" i="8" s="1"/>
  <c r="R87" i="8"/>
  <c r="R86" i="8"/>
  <c r="R85" i="8"/>
  <c r="R84" i="8" s="1"/>
  <c r="P87" i="8"/>
  <c r="BK87" i="8"/>
  <c r="BK86" i="8"/>
  <c r="J87" i="8"/>
  <c r="BE87" i="8" s="1"/>
  <c r="J80" i="8"/>
  <c r="F80" i="8"/>
  <c r="F78" i="8"/>
  <c r="E76" i="8"/>
  <c r="J54" i="8"/>
  <c r="F54" i="8"/>
  <c r="F52" i="8"/>
  <c r="E50" i="8"/>
  <c r="J24" i="8"/>
  <c r="E24" i="8"/>
  <c r="J55" i="8" s="1"/>
  <c r="J81" i="8"/>
  <c r="J23" i="8"/>
  <c r="J18" i="8"/>
  <c r="E18" i="8"/>
  <c r="J17" i="8"/>
  <c r="J12" i="8"/>
  <c r="E7" i="8"/>
  <c r="E48" i="8" s="1"/>
  <c r="E74" i="8"/>
  <c r="J37" i="7"/>
  <c r="J36" i="7"/>
  <c r="AY60" i="1"/>
  <c r="J35" i="7"/>
  <c r="AX60" i="1"/>
  <c r="BI217" i="7"/>
  <c r="BH217" i="7"/>
  <c r="BG217" i="7"/>
  <c r="BF217" i="7"/>
  <c r="T217" i="7"/>
  <c r="R217" i="7"/>
  <c r="P217" i="7"/>
  <c r="BK217" i="7"/>
  <c r="J217" i="7"/>
  <c r="BE217" i="7"/>
  <c r="BI214" i="7"/>
  <c r="BH214" i="7"/>
  <c r="BG214" i="7"/>
  <c r="BF214" i="7"/>
  <c r="T214" i="7"/>
  <c r="R214" i="7"/>
  <c r="P214" i="7"/>
  <c r="BK214" i="7"/>
  <c r="J214" i="7"/>
  <c r="BE214" i="7"/>
  <c r="BI211" i="7"/>
  <c r="BH211" i="7"/>
  <c r="BG211" i="7"/>
  <c r="BF211" i="7"/>
  <c r="T211" i="7"/>
  <c r="R211" i="7"/>
  <c r="R202" i="7" s="1"/>
  <c r="R201" i="7" s="1"/>
  <c r="P211" i="7"/>
  <c r="BK211" i="7"/>
  <c r="J211" i="7"/>
  <c r="BE211" i="7"/>
  <c r="BI206" i="7"/>
  <c r="BH206" i="7"/>
  <c r="BG206" i="7"/>
  <c r="BF206" i="7"/>
  <c r="T206" i="7"/>
  <c r="R206" i="7"/>
  <c r="P206" i="7"/>
  <c r="P202" i="7" s="1"/>
  <c r="P201" i="7" s="1"/>
  <c r="BK206" i="7"/>
  <c r="J206" i="7"/>
  <c r="BE206" i="7"/>
  <c r="BI203" i="7"/>
  <c r="BH203" i="7"/>
  <c r="BG203" i="7"/>
  <c r="BF203" i="7"/>
  <c r="T203" i="7"/>
  <c r="T202" i="7"/>
  <c r="T201" i="7" s="1"/>
  <c r="R203" i="7"/>
  <c r="P203" i="7"/>
  <c r="BK203" i="7"/>
  <c r="BK202" i="7" s="1"/>
  <c r="J203" i="7"/>
  <c r="BE203" i="7"/>
  <c r="BI194" i="7"/>
  <c r="BH194" i="7"/>
  <c r="BG194" i="7"/>
  <c r="BF194" i="7"/>
  <c r="T194" i="7"/>
  <c r="T193" i="7"/>
  <c r="R194" i="7"/>
  <c r="R193" i="7"/>
  <c r="P194" i="7"/>
  <c r="P193" i="7"/>
  <c r="BK194" i="7"/>
  <c r="BK193" i="7"/>
  <c r="J193" i="7" s="1"/>
  <c r="J62" i="7" s="1"/>
  <c r="J194" i="7"/>
  <c r="BE194" i="7"/>
  <c r="BI188" i="7"/>
  <c r="BH188" i="7"/>
  <c r="BG188" i="7"/>
  <c r="BF188" i="7"/>
  <c r="T188" i="7"/>
  <c r="R188" i="7"/>
  <c r="P188" i="7"/>
  <c r="BK188" i="7"/>
  <c r="J188" i="7"/>
  <c r="BE188" i="7"/>
  <c r="BI183" i="7"/>
  <c r="BH183" i="7"/>
  <c r="BG183" i="7"/>
  <c r="BF183" i="7"/>
  <c r="T183" i="7"/>
  <c r="R183" i="7"/>
  <c r="P183" i="7"/>
  <c r="BK183" i="7"/>
  <c r="J183" i="7"/>
  <c r="BE183" i="7"/>
  <c r="BI180" i="7"/>
  <c r="BH180" i="7"/>
  <c r="BG180" i="7"/>
  <c r="BF180" i="7"/>
  <c r="T180" i="7"/>
  <c r="R180" i="7"/>
  <c r="P180" i="7"/>
  <c r="BK180" i="7"/>
  <c r="J180" i="7"/>
  <c r="BE180" i="7"/>
  <c r="BI176" i="7"/>
  <c r="BH176" i="7"/>
  <c r="BG176" i="7"/>
  <c r="BF176" i="7"/>
  <c r="T176" i="7"/>
  <c r="R176" i="7"/>
  <c r="P176" i="7"/>
  <c r="BK176" i="7"/>
  <c r="J176" i="7"/>
  <c r="BE176" i="7"/>
  <c r="BI173" i="7"/>
  <c r="BH173" i="7"/>
  <c r="BG173" i="7"/>
  <c r="BF173" i="7"/>
  <c r="T173" i="7"/>
  <c r="R173" i="7"/>
  <c r="P173" i="7"/>
  <c r="BK173" i="7"/>
  <c r="J173" i="7"/>
  <c r="BE173" i="7"/>
  <c r="BI170" i="7"/>
  <c r="BH170" i="7"/>
  <c r="BG170" i="7"/>
  <c r="BF170" i="7"/>
  <c r="T170" i="7"/>
  <c r="R170" i="7"/>
  <c r="P170" i="7"/>
  <c r="BK170" i="7"/>
  <c r="J170" i="7"/>
  <c r="BE170" i="7"/>
  <c r="BI167" i="7"/>
  <c r="BH167" i="7"/>
  <c r="BG167" i="7"/>
  <c r="BF167" i="7"/>
  <c r="T167" i="7"/>
  <c r="R167" i="7"/>
  <c r="P167" i="7"/>
  <c r="BK167" i="7"/>
  <c r="J167" i="7"/>
  <c r="BE167" i="7"/>
  <c r="BI164" i="7"/>
  <c r="BH164" i="7"/>
  <c r="BG164" i="7"/>
  <c r="BF164" i="7"/>
  <c r="T164" i="7"/>
  <c r="R164" i="7"/>
  <c r="P164" i="7"/>
  <c r="BK164" i="7"/>
  <c r="J164" i="7"/>
  <c r="BE164" i="7"/>
  <c r="BI161" i="7"/>
  <c r="BH161" i="7"/>
  <c r="BG161" i="7"/>
  <c r="BF161" i="7"/>
  <c r="T161" i="7"/>
  <c r="R161" i="7"/>
  <c r="P161" i="7"/>
  <c r="BK161" i="7"/>
  <c r="J161" i="7"/>
  <c r="BE161" i="7"/>
  <c r="BI159" i="7"/>
  <c r="BH159" i="7"/>
  <c r="BG159" i="7"/>
  <c r="BF159" i="7"/>
  <c r="T159" i="7"/>
  <c r="R159" i="7"/>
  <c r="P159" i="7"/>
  <c r="BK159" i="7"/>
  <c r="J159" i="7"/>
  <c r="BE159" i="7"/>
  <c r="BI157" i="7"/>
  <c r="BH157" i="7"/>
  <c r="BG157" i="7"/>
  <c r="BF157" i="7"/>
  <c r="T157" i="7"/>
  <c r="R157" i="7"/>
  <c r="P157" i="7"/>
  <c r="BK157" i="7"/>
  <c r="J157" i="7"/>
  <c r="BE157" i="7"/>
  <c r="BI155" i="7"/>
  <c r="BH155" i="7"/>
  <c r="BG155" i="7"/>
  <c r="BF155" i="7"/>
  <c r="T155" i="7"/>
  <c r="R155" i="7"/>
  <c r="P155" i="7"/>
  <c r="BK155" i="7"/>
  <c r="J155" i="7"/>
  <c r="BE155" i="7"/>
  <c r="BI153" i="7"/>
  <c r="BH153" i="7"/>
  <c r="BG153" i="7"/>
  <c r="BF153" i="7"/>
  <c r="T153" i="7"/>
  <c r="R153" i="7"/>
  <c r="P153" i="7"/>
  <c r="BK153" i="7"/>
  <c r="J153" i="7"/>
  <c r="BE153" i="7"/>
  <c r="BI151" i="7"/>
  <c r="BH151" i="7"/>
  <c r="BG151" i="7"/>
  <c r="BF151" i="7"/>
  <c r="T151" i="7"/>
  <c r="R151" i="7"/>
  <c r="P151" i="7"/>
  <c r="BK151" i="7"/>
  <c r="J151" i="7"/>
  <c r="BE151" i="7"/>
  <c r="BI149" i="7"/>
  <c r="BH149" i="7"/>
  <c r="BG149" i="7"/>
  <c r="BF149" i="7"/>
  <c r="T149" i="7"/>
  <c r="R149" i="7"/>
  <c r="P149" i="7"/>
  <c r="BK149" i="7"/>
  <c r="J149" i="7"/>
  <c r="BE149" i="7"/>
  <c r="BI147" i="7"/>
  <c r="BH147" i="7"/>
  <c r="BG147" i="7"/>
  <c r="BF147" i="7"/>
  <c r="T147" i="7"/>
  <c r="R147" i="7"/>
  <c r="P147" i="7"/>
  <c r="BK147" i="7"/>
  <c r="J147" i="7"/>
  <c r="BE147" i="7"/>
  <c r="BI145" i="7"/>
  <c r="BH145" i="7"/>
  <c r="BG145" i="7"/>
  <c r="BF145" i="7"/>
  <c r="T145" i="7"/>
  <c r="R145" i="7"/>
  <c r="P145" i="7"/>
  <c r="BK145" i="7"/>
  <c r="J145" i="7"/>
  <c r="BE145" i="7"/>
  <c r="BI141" i="7"/>
  <c r="BH141" i="7"/>
  <c r="BG141" i="7"/>
  <c r="BF141" i="7"/>
  <c r="T141" i="7"/>
  <c r="R141" i="7"/>
  <c r="P141" i="7"/>
  <c r="BK141" i="7"/>
  <c r="J141" i="7"/>
  <c r="BE141" i="7"/>
  <c r="BI139" i="7"/>
  <c r="BH139" i="7"/>
  <c r="BG139" i="7"/>
  <c r="BF139" i="7"/>
  <c r="T139" i="7"/>
  <c r="R139" i="7"/>
  <c r="P139" i="7"/>
  <c r="BK139" i="7"/>
  <c r="J139" i="7"/>
  <c r="BE139" i="7"/>
  <c r="BI136" i="7"/>
  <c r="BH136" i="7"/>
  <c r="BG136" i="7"/>
  <c r="BF136" i="7"/>
  <c r="T136" i="7"/>
  <c r="R136" i="7"/>
  <c r="P136" i="7"/>
  <c r="BK136" i="7"/>
  <c r="J136" i="7"/>
  <c r="BE136" i="7"/>
  <c r="BI133" i="7"/>
  <c r="BH133" i="7"/>
  <c r="BG133" i="7"/>
  <c r="BF133" i="7"/>
  <c r="T133" i="7"/>
  <c r="R133" i="7"/>
  <c r="P133" i="7"/>
  <c r="BK133" i="7"/>
  <c r="J133" i="7"/>
  <c r="BE133" i="7"/>
  <c r="BI127" i="7"/>
  <c r="BH127" i="7"/>
  <c r="BG127" i="7"/>
  <c r="BF127" i="7"/>
  <c r="T127" i="7"/>
  <c r="R127" i="7"/>
  <c r="P127" i="7"/>
  <c r="BK127" i="7"/>
  <c r="J127" i="7"/>
  <c r="BE127" i="7"/>
  <c r="BI122" i="7"/>
  <c r="BH122" i="7"/>
  <c r="BG122" i="7"/>
  <c r="BF122" i="7"/>
  <c r="T122" i="7"/>
  <c r="R122" i="7"/>
  <c r="P122" i="7"/>
  <c r="BK122" i="7"/>
  <c r="J122" i="7"/>
  <c r="BE122" i="7"/>
  <c r="BI119" i="7"/>
  <c r="BH119" i="7"/>
  <c r="BG119" i="7"/>
  <c r="BF119" i="7"/>
  <c r="T119" i="7"/>
  <c r="R119" i="7"/>
  <c r="P119" i="7"/>
  <c r="BK119" i="7"/>
  <c r="J119" i="7"/>
  <c r="BE119" i="7"/>
  <c r="BI116" i="7"/>
  <c r="BH116" i="7"/>
  <c r="BG116" i="7"/>
  <c r="BF116" i="7"/>
  <c r="T116" i="7"/>
  <c r="R116" i="7"/>
  <c r="P116" i="7"/>
  <c r="BK116" i="7"/>
  <c r="J116" i="7"/>
  <c r="BE116" i="7"/>
  <c r="BI113" i="7"/>
  <c r="BH113" i="7"/>
  <c r="BG113" i="7"/>
  <c r="BF113" i="7"/>
  <c r="T113" i="7"/>
  <c r="R113" i="7"/>
  <c r="P113" i="7"/>
  <c r="BK113" i="7"/>
  <c r="J113" i="7"/>
  <c r="BE113" i="7"/>
  <c r="BI109" i="7"/>
  <c r="BH109" i="7"/>
  <c r="BG109" i="7"/>
  <c r="BF109" i="7"/>
  <c r="T109" i="7"/>
  <c r="R109" i="7"/>
  <c r="P109" i="7"/>
  <c r="BK109" i="7"/>
  <c r="J109" i="7"/>
  <c r="BE109" i="7"/>
  <c r="BI105" i="7"/>
  <c r="BH105" i="7"/>
  <c r="BG105" i="7"/>
  <c r="BF105" i="7"/>
  <c r="T105" i="7"/>
  <c r="R105" i="7"/>
  <c r="P105" i="7"/>
  <c r="BK105" i="7"/>
  <c r="J105" i="7"/>
  <c r="BE105" i="7"/>
  <c r="BI102" i="7"/>
  <c r="BH102" i="7"/>
  <c r="BG102" i="7"/>
  <c r="BF102" i="7"/>
  <c r="T102" i="7"/>
  <c r="R102" i="7"/>
  <c r="P102" i="7"/>
  <c r="BK102" i="7"/>
  <c r="J102" i="7"/>
  <c r="BE102" i="7"/>
  <c r="BI97" i="7"/>
  <c r="BH97" i="7"/>
  <c r="BG97" i="7"/>
  <c r="BF97" i="7"/>
  <c r="T97" i="7"/>
  <c r="R97" i="7"/>
  <c r="R86" i="7" s="1"/>
  <c r="R85" i="7" s="1"/>
  <c r="R84" i="7" s="1"/>
  <c r="P97" i="7"/>
  <c r="BK97" i="7"/>
  <c r="J97" i="7"/>
  <c r="BE97" i="7"/>
  <c r="BI92" i="7"/>
  <c r="BH92" i="7"/>
  <c r="BG92" i="7"/>
  <c r="BF92" i="7"/>
  <c r="T92" i="7"/>
  <c r="R92" i="7"/>
  <c r="P92" i="7"/>
  <c r="BK92" i="7"/>
  <c r="J92" i="7"/>
  <c r="BE92" i="7"/>
  <c r="BI87" i="7"/>
  <c r="F37" i="7"/>
  <c r="BD60" i="1" s="1"/>
  <c r="BH87" i="7"/>
  <c r="BG87" i="7"/>
  <c r="F35" i="7"/>
  <c r="BB60" i="1" s="1"/>
  <c r="BF87" i="7"/>
  <c r="T87" i="7"/>
  <c r="T86" i="7"/>
  <c r="T85" i="7" s="1"/>
  <c r="T84" i="7" s="1"/>
  <c r="R87" i="7"/>
  <c r="P87" i="7"/>
  <c r="P86" i="7"/>
  <c r="P85" i="7" s="1"/>
  <c r="P84" i="7" s="1"/>
  <c r="AU60" i="1" s="1"/>
  <c r="BK87" i="7"/>
  <c r="J87" i="7"/>
  <c r="BE87" i="7" s="1"/>
  <c r="F33" i="7" s="1"/>
  <c r="AZ60" i="1" s="1"/>
  <c r="J80" i="7"/>
  <c r="F80" i="7"/>
  <c r="F78" i="7"/>
  <c r="E76" i="7"/>
  <c r="J54" i="7"/>
  <c r="F54" i="7"/>
  <c r="F52" i="7"/>
  <c r="E50" i="7"/>
  <c r="J24" i="7"/>
  <c r="E24" i="7"/>
  <c r="J81" i="7" s="1"/>
  <c r="J55" i="7"/>
  <c r="J23" i="7"/>
  <c r="J18" i="7"/>
  <c r="E18" i="7"/>
  <c r="F55" i="7" s="1"/>
  <c r="F81" i="7"/>
  <c r="J17" i="7"/>
  <c r="J12" i="7"/>
  <c r="J52" i="7" s="1"/>
  <c r="J78" i="7"/>
  <c r="E7" i="7"/>
  <c r="E74" i="7" s="1"/>
  <c r="E48" i="7"/>
  <c r="J37" i="6"/>
  <c r="J36" i="6"/>
  <c r="AY59" i="1" s="1"/>
  <c r="J35" i="6"/>
  <c r="AX59" i="1" s="1"/>
  <c r="BI145" i="6"/>
  <c r="BH145" i="6"/>
  <c r="BG145" i="6"/>
  <c r="BF145" i="6"/>
  <c r="T145" i="6"/>
  <c r="T144" i="6" s="1"/>
  <c r="R145" i="6"/>
  <c r="R144" i="6" s="1"/>
  <c r="P145" i="6"/>
  <c r="P144" i="6" s="1"/>
  <c r="BK145" i="6"/>
  <c r="BK144" i="6" s="1"/>
  <c r="J144" i="6" s="1"/>
  <c r="J64" i="6" s="1"/>
  <c r="J145" i="6"/>
  <c r="BE145" i="6"/>
  <c r="BI141" i="6"/>
  <c r="BH141" i="6"/>
  <c r="BG141" i="6"/>
  <c r="BF141" i="6"/>
  <c r="T141" i="6"/>
  <c r="R141" i="6"/>
  <c r="P141" i="6"/>
  <c r="BK141" i="6"/>
  <c r="J141" i="6"/>
  <c r="BE141" i="6" s="1"/>
  <c r="BI132" i="6"/>
  <c r="BH132" i="6"/>
  <c r="BG132" i="6"/>
  <c r="BF132" i="6"/>
  <c r="T132" i="6"/>
  <c r="T131" i="6" s="1"/>
  <c r="R132" i="6"/>
  <c r="R131" i="6" s="1"/>
  <c r="P132" i="6"/>
  <c r="BK132" i="6"/>
  <c r="BK131" i="6" s="1"/>
  <c r="J131" i="6" s="1"/>
  <c r="J63" i="6" s="1"/>
  <c r="J132" i="6"/>
  <c r="BE132" i="6"/>
  <c r="BI126" i="6"/>
  <c r="BH126" i="6"/>
  <c r="BG126" i="6"/>
  <c r="BF126" i="6"/>
  <c r="T126" i="6"/>
  <c r="T125" i="6" s="1"/>
  <c r="R126" i="6"/>
  <c r="R125" i="6" s="1"/>
  <c r="P126" i="6"/>
  <c r="P125" i="6" s="1"/>
  <c r="BK126" i="6"/>
  <c r="BK125" i="6" s="1"/>
  <c r="J125" i="6" s="1"/>
  <c r="J62" i="6" s="1"/>
  <c r="J126" i="6"/>
  <c r="BE126" i="6"/>
  <c r="BI120" i="6"/>
  <c r="BH120" i="6"/>
  <c r="BG120" i="6"/>
  <c r="BF120" i="6"/>
  <c r="T120" i="6"/>
  <c r="R120" i="6"/>
  <c r="P120" i="6"/>
  <c r="BK120" i="6"/>
  <c r="J120" i="6"/>
  <c r="BE120" i="6" s="1"/>
  <c r="BI117" i="6"/>
  <c r="BH117" i="6"/>
  <c r="BG117" i="6"/>
  <c r="BF117" i="6"/>
  <c r="T117" i="6"/>
  <c r="R117" i="6"/>
  <c r="P117" i="6"/>
  <c r="BK117" i="6"/>
  <c r="J117" i="6"/>
  <c r="BE117" i="6" s="1"/>
  <c r="BI107" i="6"/>
  <c r="BH107" i="6"/>
  <c r="BG107" i="6"/>
  <c r="BF107" i="6"/>
  <c r="T107" i="6"/>
  <c r="R107" i="6"/>
  <c r="P107" i="6"/>
  <c r="BK107" i="6"/>
  <c r="J107" i="6"/>
  <c r="BE107" i="6" s="1"/>
  <c r="BI102" i="6"/>
  <c r="BH102" i="6"/>
  <c r="BG102" i="6"/>
  <c r="BF102" i="6"/>
  <c r="T102" i="6"/>
  <c r="R102" i="6"/>
  <c r="P102" i="6"/>
  <c r="BK102" i="6"/>
  <c r="J102" i="6"/>
  <c r="BE102" i="6" s="1"/>
  <c r="BI98" i="6"/>
  <c r="BH98" i="6"/>
  <c r="BG98" i="6"/>
  <c r="BF98" i="6"/>
  <c r="T98" i="6"/>
  <c r="R98" i="6"/>
  <c r="P98" i="6"/>
  <c r="BK98" i="6"/>
  <c r="J98" i="6"/>
  <c r="BE98" i="6" s="1"/>
  <c r="BI87" i="6"/>
  <c r="BH87" i="6"/>
  <c r="F36" i="6"/>
  <c r="BC59" i="1" s="1"/>
  <c r="BG87" i="6"/>
  <c r="BF87" i="6"/>
  <c r="J34" i="6"/>
  <c r="AW59" i="1" s="1"/>
  <c r="F34" i="6"/>
  <c r="BA59" i="1" s="1"/>
  <c r="T87" i="6"/>
  <c r="R87" i="6"/>
  <c r="R86" i="6" s="1"/>
  <c r="P87" i="6"/>
  <c r="P86" i="6" s="1"/>
  <c r="BK87" i="6"/>
  <c r="BK86" i="6"/>
  <c r="J86" i="6" s="1"/>
  <c r="J61" i="6" s="1"/>
  <c r="BK85" i="6"/>
  <c r="J87" i="6"/>
  <c r="BE87" i="6"/>
  <c r="J80" i="6"/>
  <c r="F80" i="6"/>
  <c r="F78" i="6"/>
  <c r="E76" i="6"/>
  <c r="J54" i="6"/>
  <c r="F54" i="6"/>
  <c r="F52" i="6"/>
  <c r="E50" i="6"/>
  <c r="J24" i="6"/>
  <c r="E24" i="6"/>
  <c r="J81" i="6"/>
  <c r="J55" i="6"/>
  <c r="J23" i="6"/>
  <c r="J18" i="6"/>
  <c r="E18" i="6"/>
  <c r="F81" i="6" s="1"/>
  <c r="F55" i="6"/>
  <c r="J17" i="6"/>
  <c r="J12" i="6"/>
  <c r="J78" i="6" s="1"/>
  <c r="J52" i="6"/>
  <c r="E7" i="6"/>
  <c r="E48" i="6" s="1"/>
  <c r="E74" i="6"/>
  <c r="J37" i="5"/>
  <c r="J36" i="5"/>
  <c r="AY58" i="1"/>
  <c r="J35" i="5"/>
  <c r="AX58" i="1"/>
  <c r="BI259" i="5"/>
  <c r="BH259" i="5"/>
  <c r="BG259" i="5"/>
  <c r="BF259" i="5"/>
  <c r="T259" i="5"/>
  <c r="T258" i="5"/>
  <c r="R259" i="5"/>
  <c r="R258" i="5"/>
  <c r="P259" i="5"/>
  <c r="P258" i="5"/>
  <c r="BK259" i="5"/>
  <c r="BK258" i="5"/>
  <c r="J258" i="5" s="1"/>
  <c r="J259" i="5"/>
  <c r="BE259" i="5" s="1"/>
  <c r="J66" i="5"/>
  <c r="BI250" i="5"/>
  <c r="BH250" i="5"/>
  <c r="BG250" i="5"/>
  <c r="BF250" i="5"/>
  <c r="T250" i="5"/>
  <c r="R250" i="5"/>
  <c r="P250" i="5"/>
  <c r="BK250" i="5"/>
  <c r="BK246" i="5" s="1"/>
  <c r="J246" i="5" s="1"/>
  <c r="J65" i="5" s="1"/>
  <c r="J250" i="5"/>
  <c r="BE250" i="5"/>
  <c r="BI247" i="5"/>
  <c r="BH247" i="5"/>
  <c r="BG247" i="5"/>
  <c r="BF247" i="5"/>
  <c r="T247" i="5"/>
  <c r="T246" i="5"/>
  <c r="R247" i="5"/>
  <c r="R246" i="5"/>
  <c r="P247" i="5"/>
  <c r="P246" i="5"/>
  <c r="BK247" i="5"/>
  <c r="J247" i="5"/>
  <c r="BE247" i="5" s="1"/>
  <c r="BI243" i="5"/>
  <c r="BH243" i="5"/>
  <c r="BG243" i="5"/>
  <c r="BF243" i="5"/>
  <c r="T243" i="5"/>
  <c r="R243" i="5"/>
  <c r="P243" i="5"/>
  <c r="BK243" i="5"/>
  <c r="J243" i="5"/>
  <c r="BE243" i="5"/>
  <c r="BI241" i="5"/>
  <c r="BH241" i="5"/>
  <c r="BG241" i="5"/>
  <c r="BF241" i="5"/>
  <c r="T241" i="5"/>
  <c r="R241" i="5"/>
  <c r="P241" i="5"/>
  <c r="BK241" i="5"/>
  <c r="J241" i="5"/>
  <c r="BE241" i="5"/>
  <c r="BI238" i="5"/>
  <c r="BH238" i="5"/>
  <c r="BG238" i="5"/>
  <c r="BF238" i="5"/>
  <c r="T238" i="5"/>
  <c r="R238" i="5"/>
  <c r="P238" i="5"/>
  <c r="BK238" i="5"/>
  <c r="J238" i="5"/>
  <c r="BE238" i="5"/>
  <c r="BI230" i="5"/>
  <c r="BH230" i="5"/>
  <c r="BG230" i="5"/>
  <c r="BF230" i="5"/>
  <c r="T230" i="5"/>
  <c r="R230" i="5"/>
  <c r="P230" i="5"/>
  <c r="BK230" i="5"/>
  <c r="J230" i="5"/>
  <c r="BE230" i="5"/>
  <c r="BI227" i="5"/>
  <c r="BH227" i="5"/>
  <c r="BG227" i="5"/>
  <c r="BF227" i="5"/>
  <c r="T227" i="5"/>
  <c r="R227" i="5"/>
  <c r="P227" i="5"/>
  <c r="BK227" i="5"/>
  <c r="J227" i="5"/>
  <c r="BE227" i="5"/>
  <c r="BI222" i="5"/>
  <c r="BH222" i="5"/>
  <c r="BG222" i="5"/>
  <c r="BF222" i="5"/>
  <c r="T222" i="5"/>
  <c r="R222" i="5"/>
  <c r="P222" i="5"/>
  <c r="BK222" i="5"/>
  <c r="J222" i="5"/>
  <c r="BE222" i="5"/>
  <c r="BI217" i="5"/>
  <c r="BH217" i="5"/>
  <c r="BG217" i="5"/>
  <c r="BF217" i="5"/>
  <c r="T217" i="5"/>
  <c r="R217" i="5"/>
  <c r="P217" i="5"/>
  <c r="BK217" i="5"/>
  <c r="J217" i="5"/>
  <c r="BE217" i="5"/>
  <c r="BI212" i="5"/>
  <c r="BH212" i="5"/>
  <c r="BG212" i="5"/>
  <c r="BF212" i="5"/>
  <c r="T212" i="5"/>
  <c r="T211" i="5"/>
  <c r="R212" i="5"/>
  <c r="R211" i="5"/>
  <c r="P212" i="5"/>
  <c r="P211" i="5"/>
  <c r="BK212" i="5"/>
  <c r="BK211" i="5"/>
  <c r="J211" i="5" s="1"/>
  <c r="J64" i="5" s="1"/>
  <c r="J212" i="5"/>
  <c r="BE212" i="5" s="1"/>
  <c r="BI206" i="5"/>
  <c r="BH206" i="5"/>
  <c r="BG206" i="5"/>
  <c r="BF206" i="5"/>
  <c r="T206" i="5"/>
  <c r="R206" i="5"/>
  <c r="P206" i="5"/>
  <c r="BK206" i="5"/>
  <c r="J206" i="5"/>
  <c r="BE206" i="5"/>
  <c r="BI196" i="5"/>
  <c r="BH196" i="5"/>
  <c r="BG196" i="5"/>
  <c r="BF196" i="5"/>
  <c r="T196" i="5"/>
  <c r="R196" i="5"/>
  <c r="R182" i="5" s="1"/>
  <c r="P196" i="5"/>
  <c r="BK196" i="5"/>
  <c r="J196" i="5"/>
  <c r="BE196" i="5"/>
  <c r="BI190" i="5"/>
  <c r="BH190" i="5"/>
  <c r="BG190" i="5"/>
  <c r="BF190" i="5"/>
  <c r="T190" i="5"/>
  <c r="R190" i="5"/>
  <c r="P190" i="5"/>
  <c r="BK190" i="5"/>
  <c r="BK182" i="5" s="1"/>
  <c r="J182" i="5" s="1"/>
  <c r="J63" i="5" s="1"/>
  <c r="J190" i="5"/>
  <c r="BE190" i="5"/>
  <c r="BI183" i="5"/>
  <c r="BH183" i="5"/>
  <c r="BG183" i="5"/>
  <c r="BF183" i="5"/>
  <c r="T183" i="5"/>
  <c r="T182" i="5"/>
  <c r="R183" i="5"/>
  <c r="P183" i="5"/>
  <c r="P182" i="5"/>
  <c r="BK183" i="5"/>
  <c r="J183" i="5"/>
  <c r="BE183" i="5" s="1"/>
  <c r="BI174" i="5"/>
  <c r="BH174" i="5"/>
  <c r="BG174" i="5"/>
  <c r="BF174" i="5"/>
  <c r="T174" i="5"/>
  <c r="R174" i="5"/>
  <c r="R160" i="5" s="1"/>
  <c r="P174" i="5"/>
  <c r="BK174" i="5"/>
  <c r="J174" i="5"/>
  <c r="BE174" i="5"/>
  <c r="BI164" i="5"/>
  <c r="BH164" i="5"/>
  <c r="BG164" i="5"/>
  <c r="BF164" i="5"/>
  <c r="T164" i="5"/>
  <c r="R164" i="5"/>
  <c r="P164" i="5"/>
  <c r="BK164" i="5"/>
  <c r="BK160" i="5" s="1"/>
  <c r="J160" i="5" s="1"/>
  <c r="J62" i="5" s="1"/>
  <c r="J164" i="5"/>
  <c r="BE164" i="5"/>
  <c r="BI161" i="5"/>
  <c r="BH161" i="5"/>
  <c r="BG161" i="5"/>
  <c r="BF161" i="5"/>
  <c r="T161" i="5"/>
  <c r="T160" i="5"/>
  <c r="R161" i="5"/>
  <c r="P161" i="5"/>
  <c r="P160" i="5"/>
  <c r="BK161" i="5"/>
  <c r="J161" i="5"/>
  <c r="BE161" i="5" s="1"/>
  <c r="BI150" i="5"/>
  <c r="BH150" i="5"/>
  <c r="BG150" i="5"/>
  <c r="BF150" i="5"/>
  <c r="T150" i="5"/>
  <c r="R150" i="5"/>
  <c r="P150" i="5"/>
  <c r="BK150" i="5"/>
  <c r="J150" i="5"/>
  <c r="BE150" i="5"/>
  <c r="BI147" i="5"/>
  <c r="BH147" i="5"/>
  <c r="BG147" i="5"/>
  <c r="BF147" i="5"/>
  <c r="T147" i="5"/>
  <c r="R147" i="5"/>
  <c r="P147" i="5"/>
  <c r="BK147" i="5"/>
  <c r="J147" i="5"/>
  <c r="BE147" i="5"/>
  <c r="BI136" i="5"/>
  <c r="BH136" i="5"/>
  <c r="BG136" i="5"/>
  <c r="BF136" i="5"/>
  <c r="T136" i="5"/>
  <c r="R136" i="5"/>
  <c r="P136" i="5"/>
  <c r="BK136" i="5"/>
  <c r="J136" i="5"/>
  <c r="BE136" i="5"/>
  <c r="BI133" i="5"/>
  <c r="BH133" i="5"/>
  <c r="BG133" i="5"/>
  <c r="BF133" i="5"/>
  <c r="T133" i="5"/>
  <c r="R133" i="5"/>
  <c r="P133" i="5"/>
  <c r="BK133" i="5"/>
  <c r="J133" i="5"/>
  <c r="BE133" i="5"/>
  <c r="BI124" i="5"/>
  <c r="BH124" i="5"/>
  <c r="BG124" i="5"/>
  <c r="BF124" i="5"/>
  <c r="T124" i="5"/>
  <c r="R124" i="5"/>
  <c r="P124" i="5"/>
  <c r="BK124" i="5"/>
  <c r="J124" i="5"/>
  <c r="BE124" i="5"/>
  <c r="BI118" i="5"/>
  <c r="BH118" i="5"/>
  <c r="BG118" i="5"/>
  <c r="BF118" i="5"/>
  <c r="T118" i="5"/>
  <c r="R118" i="5"/>
  <c r="P118" i="5"/>
  <c r="BK118" i="5"/>
  <c r="J118" i="5"/>
  <c r="BE118" i="5"/>
  <c r="BI114" i="5"/>
  <c r="BH114" i="5"/>
  <c r="BG114" i="5"/>
  <c r="BF114" i="5"/>
  <c r="T114" i="5"/>
  <c r="R114" i="5"/>
  <c r="P114" i="5"/>
  <c r="BK114" i="5"/>
  <c r="J114" i="5"/>
  <c r="BE114" i="5"/>
  <c r="BI104" i="5"/>
  <c r="BH104" i="5"/>
  <c r="BG104" i="5"/>
  <c r="BF104" i="5"/>
  <c r="T104" i="5"/>
  <c r="R104" i="5"/>
  <c r="P104" i="5"/>
  <c r="BK104" i="5"/>
  <c r="J104" i="5"/>
  <c r="BE104" i="5"/>
  <c r="BI101" i="5"/>
  <c r="BH101" i="5"/>
  <c r="BG101" i="5"/>
  <c r="BF101" i="5"/>
  <c r="T101" i="5"/>
  <c r="R101" i="5"/>
  <c r="R88" i="5" s="1"/>
  <c r="R87" i="5" s="1"/>
  <c r="R86" i="5" s="1"/>
  <c r="P101" i="5"/>
  <c r="BK101" i="5"/>
  <c r="J101" i="5"/>
  <c r="BE101" i="5"/>
  <c r="BI96" i="5"/>
  <c r="BH96" i="5"/>
  <c r="BG96" i="5"/>
  <c r="BF96" i="5"/>
  <c r="T96" i="5"/>
  <c r="R96" i="5"/>
  <c r="P96" i="5"/>
  <c r="BK96" i="5"/>
  <c r="J96" i="5"/>
  <c r="BE96" i="5"/>
  <c r="BI89" i="5"/>
  <c r="F37" i="5"/>
  <c r="BD58" i="1" s="1"/>
  <c r="BH89" i="5"/>
  <c r="BG89" i="5"/>
  <c r="F35" i="5"/>
  <c r="BB58" i="1" s="1"/>
  <c r="BF89" i="5"/>
  <c r="T89" i="5"/>
  <c r="T88" i="5"/>
  <c r="T87" i="5" s="1"/>
  <c r="T86" i="5" s="1"/>
  <c r="R89" i="5"/>
  <c r="P89" i="5"/>
  <c r="P88" i="5"/>
  <c r="BK89" i="5"/>
  <c r="J89" i="5"/>
  <c r="BE89" i="5" s="1"/>
  <c r="F33" i="5" s="1"/>
  <c r="AZ58" i="1" s="1"/>
  <c r="J82" i="5"/>
  <c r="F82" i="5"/>
  <c r="F80" i="5"/>
  <c r="E78" i="5"/>
  <c r="J54" i="5"/>
  <c r="F54" i="5"/>
  <c r="F52" i="5"/>
  <c r="E50" i="5"/>
  <c r="J24" i="5"/>
  <c r="E24" i="5"/>
  <c r="J83" i="5" s="1"/>
  <c r="J55" i="5"/>
  <c r="J23" i="5"/>
  <c r="J18" i="5"/>
  <c r="E18" i="5"/>
  <c r="F83" i="5"/>
  <c r="F55" i="5"/>
  <c r="J17" i="5"/>
  <c r="J12" i="5"/>
  <c r="J80" i="5"/>
  <c r="J52" i="5"/>
  <c r="E7" i="5"/>
  <c r="E76" i="5" s="1"/>
  <c r="E48" i="5"/>
  <c r="J37" i="4"/>
  <c r="J36" i="4"/>
  <c r="AY57" i="1" s="1"/>
  <c r="J35" i="4"/>
  <c r="AX57" i="1" s="1"/>
  <c r="BI244" i="4"/>
  <c r="BH244" i="4"/>
  <c r="BG244" i="4"/>
  <c r="BF244" i="4"/>
  <c r="T244" i="4"/>
  <c r="R244" i="4"/>
  <c r="P244" i="4"/>
  <c r="BK244" i="4"/>
  <c r="J244" i="4"/>
  <c r="BE244" i="4" s="1"/>
  <c r="BI242" i="4"/>
  <c r="BH242" i="4"/>
  <c r="BG242" i="4"/>
  <c r="BF242" i="4"/>
  <c r="T242" i="4"/>
  <c r="R242" i="4"/>
  <c r="P242" i="4"/>
  <c r="BK242" i="4"/>
  <c r="J242" i="4"/>
  <c r="BE242" i="4" s="1"/>
  <c r="BI240" i="4"/>
  <c r="BH240" i="4"/>
  <c r="BG240" i="4"/>
  <c r="BF240" i="4"/>
  <c r="T240" i="4"/>
  <c r="R240" i="4"/>
  <c r="P240" i="4"/>
  <c r="BK240" i="4"/>
  <c r="J240" i="4"/>
  <c r="BE240" i="4" s="1"/>
  <c r="BI238" i="4"/>
  <c r="BH238" i="4"/>
  <c r="BG238" i="4"/>
  <c r="BF238" i="4"/>
  <c r="T238" i="4"/>
  <c r="R238" i="4"/>
  <c r="P238" i="4"/>
  <c r="BK238" i="4"/>
  <c r="J238" i="4"/>
  <c r="BE238" i="4" s="1"/>
  <c r="BI235" i="4"/>
  <c r="BH235" i="4"/>
  <c r="BG235" i="4"/>
  <c r="BF235" i="4"/>
  <c r="T235" i="4"/>
  <c r="R235" i="4"/>
  <c r="P235" i="4"/>
  <c r="BK235" i="4"/>
  <c r="J235" i="4"/>
  <c r="BE235" i="4" s="1"/>
  <c r="BI231" i="4"/>
  <c r="BH231" i="4"/>
  <c r="BG231" i="4"/>
  <c r="BF231" i="4"/>
  <c r="T231" i="4"/>
  <c r="R231" i="4"/>
  <c r="R230" i="4"/>
  <c r="R229" i="4" s="1"/>
  <c r="P231" i="4"/>
  <c r="BK231" i="4"/>
  <c r="BK230" i="4"/>
  <c r="J230" i="4" s="1"/>
  <c r="J69" i="4" s="1"/>
  <c r="J231" i="4"/>
  <c r="BE231" i="4" s="1"/>
  <c r="BI226" i="4"/>
  <c r="BH226" i="4"/>
  <c r="BG226" i="4"/>
  <c r="BF226" i="4"/>
  <c r="T226" i="4"/>
  <c r="R226" i="4"/>
  <c r="P226" i="4"/>
  <c r="BK226" i="4"/>
  <c r="J226" i="4"/>
  <c r="BE226" i="4" s="1"/>
  <c r="BI223" i="4"/>
  <c r="BH223" i="4"/>
  <c r="BG223" i="4"/>
  <c r="BF223" i="4"/>
  <c r="T223" i="4"/>
  <c r="R223" i="4"/>
  <c r="P223" i="4"/>
  <c r="BK223" i="4"/>
  <c r="J223" i="4"/>
  <c r="BE223" i="4" s="1"/>
  <c r="BI216" i="4"/>
  <c r="BH216" i="4"/>
  <c r="BG216" i="4"/>
  <c r="BF216" i="4"/>
  <c r="T216" i="4"/>
  <c r="T215" i="4" s="1"/>
  <c r="R216" i="4"/>
  <c r="R215" i="4" s="1"/>
  <c r="P216" i="4"/>
  <c r="BK216" i="4"/>
  <c r="BK215" i="4" s="1"/>
  <c r="J215" i="4"/>
  <c r="J67" i="4" s="1"/>
  <c r="J216" i="4"/>
  <c r="BE216" i="4"/>
  <c r="BI211" i="4"/>
  <c r="BH211" i="4"/>
  <c r="BG211" i="4"/>
  <c r="BF211" i="4"/>
  <c r="T211" i="4"/>
  <c r="T210" i="4" s="1"/>
  <c r="T209" i="4"/>
  <c r="R211" i="4"/>
  <c r="R210" i="4"/>
  <c r="R209" i="4" s="1"/>
  <c r="P211" i="4"/>
  <c r="P210" i="4" s="1"/>
  <c r="BK211" i="4"/>
  <c r="BK210" i="4"/>
  <c r="J210" i="4" s="1"/>
  <c r="J211" i="4"/>
  <c r="BE211" i="4" s="1"/>
  <c r="J66" i="4"/>
  <c r="BI206" i="4"/>
  <c r="BH206" i="4"/>
  <c r="BG206" i="4"/>
  <c r="BF206" i="4"/>
  <c r="T206" i="4"/>
  <c r="T205" i="4"/>
  <c r="R206" i="4"/>
  <c r="R205" i="4" s="1"/>
  <c r="P206" i="4"/>
  <c r="P205" i="4" s="1"/>
  <c r="BK206" i="4"/>
  <c r="BK205" i="4" s="1"/>
  <c r="J205" i="4" s="1"/>
  <c r="J64" i="4" s="1"/>
  <c r="J206" i="4"/>
  <c r="BE206" i="4"/>
  <c r="BI203" i="4"/>
  <c r="BH203" i="4"/>
  <c r="BG203" i="4"/>
  <c r="BF203" i="4"/>
  <c r="T203" i="4"/>
  <c r="R203" i="4"/>
  <c r="P203" i="4"/>
  <c r="BK203" i="4"/>
  <c r="J203" i="4"/>
  <c r="BE203" i="4" s="1"/>
  <c r="BI198" i="4"/>
  <c r="BH198" i="4"/>
  <c r="BG198" i="4"/>
  <c r="BF198" i="4"/>
  <c r="T198" i="4"/>
  <c r="R198" i="4"/>
  <c r="P198" i="4"/>
  <c r="BK198" i="4"/>
  <c r="J198" i="4"/>
  <c r="BE198" i="4" s="1"/>
  <c r="BI196" i="4"/>
  <c r="BH196" i="4"/>
  <c r="BG196" i="4"/>
  <c r="BF196" i="4"/>
  <c r="T196" i="4"/>
  <c r="R196" i="4"/>
  <c r="P196" i="4"/>
  <c r="BK196" i="4"/>
  <c r="J196" i="4"/>
  <c r="BE196" i="4" s="1"/>
  <c r="BI190" i="4"/>
  <c r="BH190" i="4"/>
  <c r="BG190" i="4"/>
  <c r="BF190" i="4"/>
  <c r="T190" i="4"/>
  <c r="R190" i="4"/>
  <c r="P190" i="4"/>
  <c r="BK190" i="4"/>
  <c r="J190" i="4"/>
  <c r="BE190" i="4" s="1"/>
  <c r="BI188" i="4"/>
  <c r="BH188" i="4"/>
  <c r="BG188" i="4"/>
  <c r="BF188" i="4"/>
  <c r="T188" i="4"/>
  <c r="R188" i="4"/>
  <c r="P188" i="4"/>
  <c r="BK188" i="4"/>
  <c r="J188" i="4"/>
  <c r="BE188" i="4" s="1"/>
  <c r="BI186" i="4"/>
  <c r="BH186" i="4"/>
  <c r="BG186" i="4"/>
  <c r="BF186" i="4"/>
  <c r="T186" i="4"/>
  <c r="R186" i="4"/>
  <c r="P186" i="4"/>
  <c r="BK186" i="4"/>
  <c r="J186" i="4"/>
  <c r="BE186" i="4" s="1"/>
  <c r="BI184" i="4"/>
  <c r="BH184" i="4"/>
  <c r="BG184" i="4"/>
  <c r="BF184" i="4"/>
  <c r="T184" i="4"/>
  <c r="R184" i="4"/>
  <c r="P184" i="4"/>
  <c r="BK184" i="4"/>
  <c r="J184" i="4"/>
  <c r="BE184" i="4" s="1"/>
  <c r="BI182" i="4"/>
  <c r="BH182" i="4"/>
  <c r="BG182" i="4"/>
  <c r="BF182" i="4"/>
  <c r="T182" i="4"/>
  <c r="R182" i="4"/>
  <c r="P182" i="4"/>
  <c r="BK182" i="4"/>
  <c r="J182" i="4"/>
  <c r="BE182" i="4" s="1"/>
  <c r="BI179" i="4"/>
  <c r="BH179" i="4"/>
  <c r="BG179" i="4"/>
  <c r="BF179" i="4"/>
  <c r="T179" i="4"/>
  <c r="R179" i="4"/>
  <c r="P179" i="4"/>
  <c r="BK179" i="4"/>
  <c r="J179" i="4"/>
  <c r="BE179" i="4" s="1"/>
  <c r="BI163" i="4"/>
  <c r="BH163" i="4"/>
  <c r="BG163" i="4"/>
  <c r="BF163" i="4"/>
  <c r="T163" i="4"/>
  <c r="R163" i="4"/>
  <c r="P163" i="4"/>
  <c r="BK163" i="4"/>
  <c r="J163" i="4"/>
  <c r="BE163" i="4" s="1"/>
  <c r="BI156" i="4"/>
  <c r="BH156" i="4"/>
  <c r="BG156" i="4"/>
  <c r="BF156" i="4"/>
  <c r="T156" i="4"/>
  <c r="R156" i="4"/>
  <c r="P156" i="4"/>
  <c r="BK156" i="4"/>
  <c r="J156" i="4"/>
  <c r="BE156" i="4" s="1"/>
  <c r="BI154" i="4"/>
  <c r="BH154" i="4"/>
  <c r="BG154" i="4"/>
  <c r="BF154" i="4"/>
  <c r="T154" i="4"/>
  <c r="R154" i="4"/>
  <c r="P154" i="4"/>
  <c r="BK154" i="4"/>
  <c r="J154" i="4"/>
  <c r="BE154" i="4" s="1"/>
  <c r="BI152" i="4"/>
  <c r="BH152" i="4"/>
  <c r="BG152" i="4"/>
  <c r="BF152" i="4"/>
  <c r="T152" i="4"/>
  <c r="R152" i="4"/>
  <c r="P152" i="4"/>
  <c r="BK152" i="4"/>
  <c r="J152" i="4"/>
  <c r="BE152" i="4" s="1"/>
  <c r="BI145" i="4"/>
  <c r="BH145" i="4"/>
  <c r="BG145" i="4"/>
  <c r="BF145" i="4"/>
  <c r="T145" i="4"/>
  <c r="R145" i="4"/>
  <c r="P145" i="4"/>
  <c r="BK145" i="4"/>
  <c r="J145" i="4"/>
  <c r="BE145" i="4" s="1"/>
  <c r="BI142" i="4"/>
  <c r="BH142" i="4"/>
  <c r="BG142" i="4"/>
  <c r="BF142" i="4"/>
  <c r="T142" i="4"/>
  <c r="R142" i="4"/>
  <c r="P142" i="4"/>
  <c r="BK142" i="4"/>
  <c r="J142" i="4"/>
  <c r="BE142" i="4" s="1"/>
  <c r="BI130" i="4"/>
  <c r="BH130" i="4"/>
  <c r="BG130" i="4"/>
  <c r="BF130" i="4"/>
  <c r="T130" i="4"/>
  <c r="T129" i="4" s="1"/>
  <c r="R130" i="4"/>
  <c r="R129" i="4" s="1"/>
  <c r="P130" i="4"/>
  <c r="P129" i="4" s="1"/>
  <c r="BK130" i="4"/>
  <c r="BK129" i="4" s="1"/>
  <c r="J129" i="4" s="1"/>
  <c r="J63" i="4" s="1"/>
  <c r="J130" i="4"/>
  <c r="BE130" i="4" s="1"/>
  <c r="BI126" i="4"/>
  <c r="BH126" i="4"/>
  <c r="BG126" i="4"/>
  <c r="BF126" i="4"/>
  <c r="T126" i="4"/>
  <c r="R126" i="4"/>
  <c r="P126" i="4"/>
  <c r="BK126" i="4"/>
  <c r="J126" i="4"/>
  <c r="BE126" i="4" s="1"/>
  <c r="BI119" i="4"/>
  <c r="BH119" i="4"/>
  <c r="BG119" i="4"/>
  <c r="BF119" i="4"/>
  <c r="T119" i="4"/>
  <c r="T118" i="4" s="1"/>
  <c r="R119" i="4"/>
  <c r="R118" i="4" s="1"/>
  <c r="P119" i="4"/>
  <c r="P118" i="4" s="1"/>
  <c r="BK119" i="4"/>
  <c r="BK118" i="4" s="1"/>
  <c r="J118" i="4" s="1"/>
  <c r="J62" i="4" s="1"/>
  <c r="J119" i="4"/>
  <c r="BE119" i="4"/>
  <c r="BI115" i="4"/>
  <c r="BH115" i="4"/>
  <c r="BG115" i="4"/>
  <c r="BF115" i="4"/>
  <c r="T115" i="4"/>
  <c r="R115" i="4"/>
  <c r="P115" i="4"/>
  <c r="BK115" i="4"/>
  <c r="J115" i="4"/>
  <c r="BE115" i="4" s="1"/>
  <c r="BI102" i="4"/>
  <c r="BH102" i="4"/>
  <c r="BG102" i="4"/>
  <c r="BF102" i="4"/>
  <c r="T102" i="4"/>
  <c r="R102" i="4"/>
  <c r="P102" i="4"/>
  <c r="BK102" i="4"/>
  <c r="J102" i="4"/>
  <c r="BE102" i="4" s="1"/>
  <c r="BI99" i="4"/>
  <c r="BH99" i="4"/>
  <c r="BG99" i="4"/>
  <c r="BF99" i="4"/>
  <c r="T99" i="4"/>
  <c r="R99" i="4"/>
  <c r="P99" i="4"/>
  <c r="BK99" i="4"/>
  <c r="J99" i="4"/>
  <c r="BE99" i="4" s="1"/>
  <c r="BI92" i="4"/>
  <c r="F37" i="4" s="1"/>
  <c r="BD57" i="1" s="1"/>
  <c r="BH92" i="4"/>
  <c r="F36" i="4"/>
  <c r="BC57" i="1" s="1"/>
  <c r="BG92" i="4"/>
  <c r="F35" i="4" s="1"/>
  <c r="BB57" i="1" s="1"/>
  <c r="BF92" i="4"/>
  <c r="J34" i="4" s="1"/>
  <c r="AW57" i="1" s="1"/>
  <c r="F34" i="4"/>
  <c r="BA57" i="1" s="1"/>
  <c r="T92" i="4"/>
  <c r="T91" i="4" s="1"/>
  <c r="R92" i="4"/>
  <c r="R91" i="4" s="1"/>
  <c r="R90" i="4" s="1"/>
  <c r="R89" i="4" s="1"/>
  <c r="P92" i="4"/>
  <c r="P91" i="4" s="1"/>
  <c r="BK92" i="4"/>
  <c r="BK91" i="4"/>
  <c r="J91" i="4" s="1"/>
  <c r="J61" i="4" s="1"/>
  <c r="J92" i="4"/>
  <c r="BE92" i="4" s="1"/>
  <c r="J85" i="4"/>
  <c r="F85" i="4"/>
  <c r="F83" i="4"/>
  <c r="E81" i="4"/>
  <c r="J54" i="4"/>
  <c r="F54" i="4"/>
  <c r="F52" i="4"/>
  <c r="E50" i="4"/>
  <c r="J24" i="4"/>
  <c r="E24" i="4"/>
  <c r="J86" i="4"/>
  <c r="J55" i="4"/>
  <c r="J23" i="4"/>
  <c r="J18" i="4"/>
  <c r="E18" i="4"/>
  <c r="F86" i="4" s="1"/>
  <c r="J17" i="4"/>
  <c r="J12" i="4"/>
  <c r="J83" i="4" s="1"/>
  <c r="E7" i="4"/>
  <c r="E79" i="4"/>
  <c r="E48" i="4"/>
  <c r="J37" i="3"/>
  <c r="J36" i="3"/>
  <c r="AY56" i="1"/>
  <c r="J35" i="3"/>
  <c r="AX56" i="1" s="1"/>
  <c r="BI130" i="3"/>
  <c r="BH130" i="3"/>
  <c r="BG130" i="3"/>
  <c r="BF130" i="3"/>
  <c r="T130" i="3"/>
  <c r="T129" i="3"/>
  <c r="R130" i="3"/>
  <c r="R129" i="3" s="1"/>
  <c r="P130" i="3"/>
  <c r="P129" i="3"/>
  <c r="BK130" i="3"/>
  <c r="BK129" i="3" s="1"/>
  <c r="J129" i="3" s="1"/>
  <c r="J66" i="3" s="1"/>
  <c r="J130" i="3"/>
  <c r="BE130" i="3" s="1"/>
  <c r="BI126" i="3"/>
  <c r="BH126" i="3"/>
  <c r="BG126" i="3"/>
  <c r="BF126" i="3"/>
  <c r="T126" i="3"/>
  <c r="R126" i="3"/>
  <c r="P126" i="3"/>
  <c r="BK126" i="3"/>
  <c r="J126" i="3"/>
  <c r="BE126" i="3"/>
  <c r="BI123" i="3"/>
  <c r="BH123" i="3"/>
  <c r="BG123" i="3"/>
  <c r="BF123" i="3"/>
  <c r="T123" i="3"/>
  <c r="R123" i="3"/>
  <c r="P123" i="3"/>
  <c r="BK123" i="3"/>
  <c r="J123" i="3"/>
  <c r="BE123" i="3" s="1"/>
  <c r="BI120" i="3"/>
  <c r="BH120" i="3"/>
  <c r="BG120" i="3"/>
  <c r="BF120" i="3"/>
  <c r="T120" i="3"/>
  <c r="R120" i="3"/>
  <c r="P120" i="3"/>
  <c r="BK120" i="3"/>
  <c r="J120" i="3"/>
  <c r="BE120" i="3"/>
  <c r="BI115" i="3"/>
  <c r="BH115" i="3"/>
  <c r="BG115" i="3"/>
  <c r="BF115" i="3"/>
  <c r="T115" i="3"/>
  <c r="R115" i="3"/>
  <c r="P115" i="3"/>
  <c r="BK115" i="3"/>
  <c r="J115" i="3"/>
  <c r="BE115" i="3" s="1"/>
  <c r="BI112" i="3"/>
  <c r="BH112" i="3"/>
  <c r="BG112" i="3"/>
  <c r="BF112" i="3"/>
  <c r="T112" i="3"/>
  <c r="T111" i="3"/>
  <c r="T110" i="3" s="1"/>
  <c r="R112" i="3"/>
  <c r="R111" i="3" s="1"/>
  <c r="R110" i="3" s="1"/>
  <c r="P112" i="3"/>
  <c r="P111" i="3" s="1"/>
  <c r="P110" i="3" s="1"/>
  <c r="BK112" i="3"/>
  <c r="J112" i="3"/>
  <c r="BE112" i="3" s="1"/>
  <c r="BI105" i="3"/>
  <c r="BH105" i="3"/>
  <c r="BG105" i="3"/>
  <c r="BF105" i="3"/>
  <c r="T105" i="3"/>
  <c r="T104" i="3" s="1"/>
  <c r="R105" i="3"/>
  <c r="R104" i="3"/>
  <c r="P105" i="3"/>
  <c r="P104" i="3" s="1"/>
  <c r="BK105" i="3"/>
  <c r="BK104" i="3"/>
  <c r="J104" i="3" s="1"/>
  <c r="J63" i="3" s="1"/>
  <c r="J105" i="3"/>
  <c r="BE105" i="3" s="1"/>
  <c r="BI98" i="3"/>
  <c r="BH98" i="3"/>
  <c r="BG98" i="3"/>
  <c r="BF98" i="3"/>
  <c r="T98" i="3"/>
  <c r="T97" i="3" s="1"/>
  <c r="R98" i="3"/>
  <c r="R97" i="3"/>
  <c r="P98" i="3"/>
  <c r="P97" i="3" s="1"/>
  <c r="BK98" i="3"/>
  <c r="BK97" i="3"/>
  <c r="J97" i="3" s="1"/>
  <c r="J62" i="3" s="1"/>
  <c r="J98" i="3"/>
  <c r="BE98" i="3"/>
  <c r="BI94" i="3"/>
  <c r="BH94" i="3"/>
  <c r="BG94" i="3"/>
  <c r="BF94" i="3"/>
  <c r="T94" i="3"/>
  <c r="R94" i="3"/>
  <c r="P94" i="3"/>
  <c r="BK94" i="3"/>
  <c r="BK88" i="3" s="1"/>
  <c r="J94" i="3"/>
  <c r="BE94" i="3" s="1"/>
  <c r="BI89" i="3"/>
  <c r="F37" i="3"/>
  <c r="BD56" i="1" s="1"/>
  <c r="BH89" i="3"/>
  <c r="BG89" i="3"/>
  <c r="F35" i="3" s="1"/>
  <c r="BB56" i="1" s="1"/>
  <c r="BF89" i="3"/>
  <c r="T89" i="3"/>
  <c r="T88" i="3" s="1"/>
  <c r="T87" i="3" s="1"/>
  <c r="T86" i="3" s="1"/>
  <c r="R89" i="3"/>
  <c r="R88" i="3" s="1"/>
  <c r="P89" i="3"/>
  <c r="P88" i="3" s="1"/>
  <c r="P87" i="3" s="1"/>
  <c r="P86" i="3" s="1"/>
  <c r="AU56" i="1" s="1"/>
  <c r="BK89" i="3"/>
  <c r="J88" i="3"/>
  <c r="J61" i="3" s="1"/>
  <c r="J89" i="3"/>
  <c r="BE89" i="3" s="1"/>
  <c r="F33" i="3" s="1"/>
  <c r="AZ56" i="1" s="1"/>
  <c r="J82" i="3"/>
  <c r="F82" i="3"/>
  <c r="F80" i="3"/>
  <c r="E78" i="3"/>
  <c r="J54" i="3"/>
  <c r="F54" i="3"/>
  <c r="F52" i="3"/>
  <c r="E50" i="3"/>
  <c r="J24" i="3"/>
  <c r="E24" i="3"/>
  <c r="J83" i="3" s="1"/>
  <c r="J55" i="3"/>
  <c r="J23" i="3"/>
  <c r="J18" i="3"/>
  <c r="E18" i="3"/>
  <c r="F83" i="3"/>
  <c r="F55" i="3"/>
  <c r="J17" i="3"/>
  <c r="J12" i="3"/>
  <c r="J80" i="3"/>
  <c r="J52" i="3"/>
  <c r="E7" i="3"/>
  <c r="E76" i="3" s="1"/>
  <c r="E48" i="3"/>
  <c r="J37" i="2"/>
  <c r="J36" i="2"/>
  <c r="AY55" i="1"/>
  <c r="J35" i="2"/>
  <c r="AX55" i="1" s="1"/>
  <c r="BI185" i="2"/>
  <c r="BH185" i="2"/>
  <c r="BG185" i="2"/>
  <c r="BF185" i="2"/>
  <c r="T185" i="2"/>
  <c r="R185" i="2"/>
  <c r="P185" i="2"/>
  <c r="BK185" i="2"/>
  <c r="J185" i="2"/>
  <c r="BE185" i="2"/>
  <c r="BI171" i="2"/>
  <c r="BH171" i="2"/>
  <c r="BG171" i="2"/>
  <c r="BF171" i="2"/>
  <c r="T171" i="2"/>
  <c r="R171" i="2"/>
  <c r="P171" i="2"/>
  <c r="BK171" i="2"/>
  <c r="J171" i="2"/>
  <c r="BE171" i="2" s="1"/>
  <c r="BI166" i="2"/>
  <c r="BH166" i="2"/>
  <c r="BG166" i="2"/>
  <c r="BF166" i="2"/>
  <c r="T166" i="2"/>
  <c r="R166" i="2"/>
  <c r="P166" i="2"/>
  <c r="BK166" i="2"/>
  <c r="J166" i="2"/>
  <c r="BE166" i="2"/>
  <c r="BI163" i="2"/>
  <c r="BH163" i="2"/>
  <c r="BG163" i="2"/>
  <c r="BF163" i="2"/>
  <c r="T163" i="2"/>
  <c r="R163" i="2"/>
  <c r="P163" i="2"/>
  <c r="BK163" i="2"/>
  <c r="J163" i="2"/>
  <c r="BE163" i="2" s="1"/>
  <c r="BI160" i="2"/>
  <c r="BH160" i="2"/>
  <c r="BG160" i="2"/>
  <c r="BF160" i="2"/>
  <c r="T160" i="2"/>
  <c r="R160" i="2"/>
  <c r="P160" i="2"/>
  <c r="BK160" i="2"/>
  <c r="J160" i="2"/>
  <c r="BE160" i="2"/>
  <c r="BI153" i="2"/>
  <c r="BH153" i="2"/>
  <c r="BG153" i="2"/>
  <c r="BF153" i="2"/>
  <c r="T153" i="2"/>
  <c r="R153" i="2"/>
  <c r="P153" i="2"/>
  <c r="BK153" i="2"/>
  <c r="J153" i="2"/>
  <c r="BE153" i="2" s="1"/>
  <c r="BI147" i="2"/>
  <c r="BH147" i="2"/>
  <c r="BG147" i="2"/>
  <c r="BF147" i="2"/>
  <c r="T147" i="2"/>
  <c r="R147" i="2"/>
  <c r="P147" i="2"/>
  <c r="BK147" i="2"/>
  <c r="J147" i="2"/>
  <c r="BE147" i="2"/>
  <c r="BI140" i="2"/>
  <c r="BH140" i="2"/>
  <c r="BG140" i="2"/>
  <c r="BF140" i="2"/>
  <c r="T140" i="2"/>
  <c r="R140" i="2"/>
  <c r="P140" i="2"/>
  <c r="BK140" i="2"/>
  <c r="J140" i="2"/>
  <c r="BE140" i="2" s="1"/>
  <c r="BI129" i="2"/>
  <c r="BH129" i="2"/>
  <c r="BG129" i="2"/>
  <c r="BF129" i="2"/>
  <c r="T129" i="2"/>
  <c r="R129" i="2"/>
  <c r="P129" i="2"/>
  <c r="BK129" i="2"/>
  <c r="J129" i="2"/>
  <c r="BE129" i="2"/>
  <c r="BI103" i="2"/>
  <c r="BH103" i="2"/>
  <c r="BG103" i="2"/>
  <c r="BF103" i="2"/>
  <c r="T103" i="2"/>
  <c r="R103" i="2"/>
  <c r="P103" i="2"/>
  <c r="BK103" i="2"/>
  <c r="J103" i="2"/>
  <c r="BE103" i="2" s="1"/>
  <c r="BI99" i="2"/>
  <c r="BH99" i="2"/>
  <c r="BG99" i="2"/>
  <c r="BF99" i="2"/>
  <c r="T99" i="2"/>
  <c r="R99" i="2"/>
  <c r="P99" i="2"/>
  <c r="BK99" i="2"/>
  <c r="J99" i="2"/>
  <c r="BE99" i="2"/>
  <c r="BI93" i="2"/>
  <c r="BH93" i="2"/>
  <c r="BG93" i="2"/>
  <c r="BF93" i="2"/>
  <c r="T93" i="2"/>
  <c r="R93" i="2"/>
  <c r="R83" i="2" s="1"/>
  <c r="R82" i="2" s="1"/>
  <c r="R81" i="2" s="1"/>
  <c r="P93" i="2"/>
  <c r="BK93" i="2"/>
  <c r="J93" i="2"/>
  <c r="BE93" i="2" s="1"/>
  <c r="BI89" i="2"/>
  <c r="BH89" i="2"/>
  <c r="BG89" i="2"/>
  <c r="BF89" i="2"/>
  <c r="T89" i="2"/>
  <c r="R89" i="2"/>
  <c r="P89" i="2"/>
  <c r="BK89" i="2"/>
  <c r="J89" i="2"/>
  <c r="BE89" i="2"/>
  <c r="BI84" i="2"/>
  <c r="BH84" i="2"/>
  <c r="F36" i="2"/>
  <c r="BC55" i="1" s="1"/>
  <c r="BG84" i="2"/>
  <c r="BF84" i="2"/>
  <c r="J34" i="2" s="1"/>
  <c r="AW55" i="1" s="1"/>
  <c r="F34" i="2"/>
  <c r="BA55" i="1" s="1"/>
  <c r="T84" i="2"/>
  <c r="R84" i="2"/>
  <c r="P84" i="2"/>
  <c r="BK84" i="2"/>
  <c r="BK83" i="2"/>
  <c r="J84" i="2"/>
  <c r="BE84" i="2" s="1"/>
  <c r="J77" i="2"/>
  <c r="F77" i="2"/>
  <c r="F75" i="2"/>
  <c r="E73" i="2"/>
  <c r="J54" i="2"/>
  <c r="F54" i="2"/>
  <c r="F52" i="2"/>
  <c r="E50" i="2"/>
  <c r="J24" i="2"/>
  <c r="E24" i="2"/>
  <c r="J78" i="2"/>
  <c r="J55" i="2"/>
  <c r="J23" i="2"/>
  <c r="J18" i="2"/>
  <c r="E18" i="2"/>
  <c r="J17" i="2"/>
  <c r="J12" i="2"/>
  <c r="E7" i="2"/>
  <c r="E71" i="2"/>
  <c r="E48" i="2"/>
  <c r="AS54" i="1"/>
  <c r="L50" i="1"/>
  <c r="AM50" i="1"/>
  <c r="AM49" i="1"/>
  <c r="L49" i="1"/>
  <c r="AM47" i="1"/>
  <c r="L47" i="1"/>
  <c r="L45" i="1"/>
  <c r="L44" i="1"/>
  <c r="J83" i="2" l="1"/>
  <c r="J61" i="2" s="1"/>
  <c r="BK82" i="2"/>
  <c r="J75" i="2"/>
  <c r="J52" i="2"/>
  <c r="F37" i="2"/>
  <c r="BD55" i="1" s="1"/>
  <c r="P83" i="2"/>
  <c r="P82" i="2" s="1"/>
  <c r="P81" i="2" s="1"/>
  <c r="AU55" i="1" s="1"/>
  <c r="F35" i="2"/>
  <c r="BB55" i="1" s="1"/>
  <c r="R87" i="3"/>
  <c r="R86" i="3" s="1"/>
  <c r="J34" i="3"/>
  <c r="AW56" i="1" s="1"/>
  <c r="F34" i="3"/>
  <c r="BA56" i="1" s="1"/>
  <c r="BA54" i="1" s="1"/>
  <c r="F78" i="2"/>
  <c r="F55" i="2"/>
  <c r="J33" i="3"/>
  <c r="AV56" i="1" s="1"/>
  <c r="AT56" i="1" s="1"/>
  <c r="P90" i="4"/>
  <c r="F33" i="4"/>
  <c r="AZ57" i="1" s="1"/>
  <c r="J33" i="4"/>
  <c r="AV57" i="1" s="1"/>
  <c r="AT57" i="1" s="1"/>
  <c r="F33" i="2"/>
  <c r="AZ55" i="1" s="1"/>
  <c r="J33" i="2"/>
  <c r="AV55" i="1" s="1"/>
  <c r="AT55" i="1" s="1"/>
  <c r="T83" i="2"/>
  <c r="T82" i="2" s="1"/>
  <c r="T81" i="2" s="1"/>
  <c r="BK87" i="3"/>
  <c r="BK111" i="3"/>
  <c r="F36" i="3"/>
  <c r="BC56" i="1" s="1"/>
  <c r="BC54" i="1" s="1"/>
  <c r="T90" i="4"/>
  <c r="J85" i="6"/>
  <c r="J60" i="6" s="1"/>
  <c r="BK84" i="6"/>
  <c r="J84" i="6" s="1"/>
  <c r="J78" i="8"/>
  <c r="J52" i="8"/>
  <c r="BK209" i="4"/>
  <c r="J209" i="4" s="1"/>
  <c r="J65" i="4" s="1"/>
  <c r="BK229" i="4"/>
  <c r="J229" i="4" s="1"/>
  <c r="J68" i="4" s="1"/>
  <c r="P230" i="4"/>
  <c r="P229" i="4" s="1"/>
  <c r="T230" i="4"/>
  <c r="T229" i="4" s="1"/>
  <c r="BK88" i="5"/>
  <c r="J33" i="6"/>
  <c r="AV59" i="1" s="1"/>
  <c r="AT59" i="1" s="1"/>
  <c r="F33" i="6"/>
  <c r="AZ59" i="1" s="1"/>
  <c r="R85" i="6"/>
  <c r="R84" i="6" s="1"/>
  <c r="BK86" i="7"/>
  <c r="J86" i="8"/>
  <c r="J61" i="8" s="1"/>
  <c r="BK85" i="8"/>
  <c r="J52" i="4"/>
  <c r="F55" i="4"/>
  <c r="BK90" i="4"/>
  <c r="P215" i="4"/>
  <c r="P209" i="4" s="1"/>
  <c r="J33" i="5"/>
  <c r="AV58" i="1" s="1"/>
  <c r="T86" i="6"/>
  <c r="T85" i="6" s="1"/>
  <c r="T84" i="6" s="1"/>
  <c r="F35" i="6"/>
  <c r="BB59" i="1" s="1"/>
  <c r="F37" i="6"/>
  <c r="BD59" i="1" s="1"/>
  <c r="J33" i="7"/>
  <c r="AV60" i="1" s="1"/>
  <c r="F81" i="8"/>
  <c r="F55" i="8"/>
  <c r="F33" i="8"/>
  <c r="AZ61" i="1" s="1"/>
  <c r="J33" i="8"/>
  <c r="AV61" i="1" s="1"/>
  <c r="AT61" i="1" s="1"/>
  <c r="P87" i="5"/>
  <c r="P86" i="5" s="1"/>
  <c r="AU58" i="1" s="1"/>
  <c r="J34" i="5"/>
  <c r="AW58" i="1" s="1"/>
  <c r="F34" i="5"/>
  <c r="BA58" i="1" s="1"/>
  <c r="F36" i="5"/>
  <c r="BC58" i="1" s="1"/>
  <c r="P131" i="6"/>
  <c r="P85" i="6" s="1"/>
  <c r="P84" i="6" s="1"/>
  <c r="AU59" i="1" s="1"/>
  <c r="J34" i="7"/>
  <c r="AW60" i="1" s="1"/>
  <c r="F34" i="7"/>
  <c r="BA60" i="1" s="1"/>
  <c r="F36" i="7"/>
  <c r="BC60" i="1" s="1"/>
  <c r="J202" i="7"/>
  <c r="J64" i="7" s="1"/>
  <c r="BK201" i="7"/>
  <c r="J201" i="7" s="1"/>
  <c r="J63" i="7" s="1"/>
  <c r="W30" i="1" l="1"/>
  <c r="AW54" i="1"/>
  <c r="AK30" i="1" s="1"/>
  <c r="W32" i="1"/>
  <c r="AY54" i="1"/>
  <c r="J90" i="4"/>
  <c r="J60" i="4" s="1"/>
  <c r="BK89" i="4"/>
  <c r="J89" i="4" s="1"/>
  <c r="P89" i="4"/>
  <c r="AU57" i="1" s="1"/>
  <c r="AU54" i="1" s="1"/>
  <c r="J82" i="2"/>
  <c r="J60" i="2" s="1"/>
  <c r="BK81" i="2"/>
  <c r="J81" i="2" s="1"/>
  <c r="BK85" i="7"/>
  <c r="J86" i="7"/>
  <c r="J61" i="7" s="1"/>
  <c r="BK87" i="5"/>
  <c r="J88" i="5"/>
  <c r="J61" i="5" s="1"/>
  <c r="J30" i="6"/>
  <c r="J59" i="6"/>
  <c r="J111" i="3"/>
  <c r="J65" i="3" s="1"/>
  <c r="BK110" i="3"/>
  <c r="J110" i="3" s="1"/>
  <c r="J64" i="3" s="1"/>
  <c r="AZ54" i="1"/>
  <c r="BD54" i="1"/>
  <c r="W33" i="1" s="1"/>
  <c r="AT60" i="1"/>
  <c r="AT58" i="1"/>
  <c r="J87" i="3"/>
  <c r="J60" i="3" s="1"/>
  <c r="BK86" i="3"/>
  <c r="J86" i="3" s="1"/>
  <c r="J85" i="8"/>
  <c r="J60" i="8" s="1"/>
  <c r="BK84" i="8"/>
  <c r="J84" i="8" s="1"/>
  <c r="T89" i="4"/>
  <c r="BB54" i="1"/>
  <c r="AX54" i="1" l="1"/>
  <c r="W31" i="1"/>
  <c r="J59" i="3"/>
  <c r="J30" i="3"/>
  <c r="W29" i="1"/>
  <c r="AV54" i="1"/>
  <c r="AG59" i="1"/>
  <c r="AN59" i="1" s="1"/>
  <c r="J39" i="6"/>
  <c r="J85" i="7"/>
  <c r="J60" i="7" s="1"/>
  <c r="BK84" i="7"/>
  <c r="J84" i="7" s="1"/>
  <c r="J59" i="8"/>
  <c r="J30" i="8"/>
  <c r="J59" i="2"/>
  <c r="J30" i="2"/>
  <c r="J59" i="4"/>
  <c r="J30" i="4"/>
  <c r="J87" i="5"/>
  <c r="J60" i="5" s="1"/>
  <c r="BK86" i="5"/>
  <c r="J86" i="5" s="1"/>
  <c r="AG56" i="1" l="1"/>
  <c r="AN56" i="1" s="1"/>
  <c r="J39" i="3"/>
  <c r="J39" i="4"/>
  <c r="AG57" i="1"/>
  <c r="AN57" i="1" s="1"/>
  <c r="J59" i="5"/>
  <c r="J30" i="5"/>
  <c r="J39" i="2"/>
  <c r="AG55" i="1"/>
  <c r="J59" i="7"/>
  <c r="J30" i="7"/>
  <c r="AK29" i="1"/>
  <c r="AT54" i="1"/>
  <c r="J39" i="8"/>
  <c r="AG61" i="1"/>
  <c r="AN61" i="1" s="1"/>
  <c r="AG60" i="1" l="1"/>
  <c r="AN60" i="1" s="1"/>
  <c r="J39" i="7"/>
  <c r="AG58" i="1"/>
  <c r="AN58" i="1" s="1"/>
  <c r="J39" i="5"/>
  <c r="AN55" i="1"/>
  <c r="AG54" i="1" l="1"/>
  <c r="AN54" i="1" l="1"/>
  <c r="AK26" i="1"/>
  <c r="AK35" i="1" s="1"/>
</calcChain>
</file>

<file path=xl/sharedStrings.xml><?xml version="1.0" encoding="utf-8"?>
<sst xmlns="http://schemas.openxmlformats.org/spreadsheetml/2006/main" count="7697" uniqueCount="1164">
  <si>
    <t>Export Komplet</t>
  </si>
  <si>
    <t>VZ</t>
  </si>
  <si>
    <t>2.0</t>
  </si>
  <si>
    <t>ZAMOK</t>
  </si>
  <si>
    <t>False</t>
  </si>
  <si>
    <t>{e64663be-3c45-4d6b-8a93-85cf1e6d5e61}</t>
  </si>
  <si>
    <t>0,01</t>
  </si>
  <si>
    <t>21</t>
  </si>
  <si>
    <t>15</t>
  </si>
  <si>
    <t>REKAPITULACE STAVBY</t>
  </si>
  <si>
    <t>v ---  níže se nacházejí doplnkové a pomocné údaje k sestavám  --- v</t>
  </si>
  <si>
    <t>Návod na vyplnění</t>
  </si>
  <si>
    <t>0,001</t>
  </si>
  <si>
    <t>Kód:</t>
  </si>
  <si>
    <t>50/2019</t>
  </si>
  <si>
    <t>Měnit lze pouze buňky se žlutým podbarvením!_x000D_
_x000D_
1) v Rekapitulaci stavby vyplňte údaje o Uchazeči (přenesou se do ostatních sestav i v jiných listech)_x000D_
_x000D_
2) na vybraných listech vyplňte v sestavě Soupis prací ceny u položek</t>
  </si>
  <si>
    <t>Stavba:</t>
  </si>
  <si>
    <t>Skládka TKO Světlá nad Sázavou - 3.etapa</t>
  </si>
  <si>
    <t>KSO:</t>
  </si>
  <si>
    <t/>
  </si>
  <si>
    <t>CC-CZ:</t>
  </si>
  <si>
    <t>Místo:</t>
  </si>
  <si>
    <t>k.ú.Světlá nad Sázavou</t>
  </si>
  <si>
    <t>Datum:</t>
  </si>
  <si>
    <t>10. 12. 2019</t>
  </si>
  <si>
    <t>Zadavatel:</t>
  </si>
  <si>
    <t>IČ:</t>
  </si>
  <si>
    <t>Město Světlá nad Sázavou</t>
  </si>
  <si>
    <t>DIČ:</t>
  </si>
  <si>
    <t>Uchazeč:</t>
  </si>
  <si>
    <t>Vyplň údaj</t>
  </si>
  <si>
    <t>Projektant:</t>
  </si>
  <si>
    <t>INTERPROJEKT ODPADY s.r.o., Praha 6</t>
  </si>
  <si>
    <t>True</t>
  </si>
  <si>
    <t>Zpracovatel:</t>
  </si>
  <si>
    <t xml:space="preserve"> </t>
  </si>
  <si>
    <t>Poznámka:</t>
  </si>
  <si>
    <t>Soupis prací je sestaven s využitím Cenové soustavy ÚRS. Položky, které pochází z této cenové soustavy, jsou ve sloupci 'Cenová soustava' označeny popisem 'CS ÚRS' a úrovní příslušného kalendářního pololetí. Veškeré další informace vymezující popis a podmínky použití těchto položek z Cenové soustavy, které nejsou uvedeny přímo v soupisu prací, jsou neomezeně dálkově k dispozici na www.cs-urs.cz, sekce Cenové a technické podmínky.</t>
  </si>
  <si>
    <t>Cena bez DPH</t>
  </si>
  <si>
    <t>Sazba daně</t>
  </si>
  <si>
    <t>Základ daně</t>
  </si>
  <si>
    <t>Výše daně</t>
  </si>
  <si>
    <t>DPH</t>
  </si>
  <si>
    <t>základní</t>
  </si>
  <si>
    <t>snížená</t>
  </si>
  <si>
    <t>zákl. přenesená</t>
  </si>
  <si>
    <t>sníž. přenesená</t>
  </si>
  <si>
    <t>nulová</t>
  </si>
  <si>
    <t>Cena s DPH</t>
  </si>
  <si>
    <t>v</t>
  </si>
  <si>
    <t>CZK</t>
  </si>
  <si>
    <t>REKAPITULACE OBJEKTŮ STAVBY A SOUPISŮ PRACÍ</t>
  </si>
  <si>
    <t>Informatívní údaje z listů zakázek</t>
  </si>
  <si>
    <t>Kód</t>
  </si>
  <si>
    <t>Popis</t>
  </si>
  <si>
    <t>Cena bez DPH [CZK]</t>
  </si>
  <si>
    <t>Cena s DPH [CZK]</t>
  </si>
  <si>
    <t>Typ</t>
  </si>
  <si>
    <t>z toho Ostat._x000D_
náklady [CZK]</t>
  </si>
  <si>
    <t>DPH [CZK]</t>
  </si>
  <si>
    <t>Normohodiny [h]</t>
  </si>
  <si>
    <t>DPH základní [CZK]</t>
  </si>
  <si>
    <t>DPH snížená [CZK]</t>
  </si>
  <si>
    <t>DPH základní přenesená_x000D_
[CZK]</t>
  </si>
  <si>
    <t>DPH snížená přenesená_x000D_
[CZK]</t>
  </si>
  <si>
    <t>Základna_x000D_
DPH základní</t>
  </si>
  <si>
    <t>Základna_x000D_
DPH snížená</t>
  </si>
  <si>
    <t>Základna_x000D_
DPH zákl. přenesená</t>
  </si>
  <si>
    <t>Základna_x000D_
DPH sníž. přenesená</t>
  </si>
  <si>
    <t>Základna_x000D_
DPH nulová</t>
  </si>
  <si>
    <t>Náklady stavby celkem</t>
  </si>
  <si>
    <t>D</t>
  </si>
  <si>
    <t>0</t>
  </si>
  <si>
    <t>###NOIMPORT###</t>
  </si>
  <si>
    <t>IMPORT</t>
  </si>
  <si>
    <t>{00000000-0000-0000-0000-000000000000}</t>
  </si>
  <si>
    <t>/</t>
  </si>
  <si>
    <t>SO 01</t>
  </si>
  <si>
    <t>Terénní úpravy</t>
  </si>
  <si>
    <t>STA</t>
  </si>
  <si>
    <t>1</t>
  </si>
  <si>
    <t>{2cbd7aa4-6011-4456-a9fb-45557118b785}</t>
  </si>
  <si>
    <t>823 21</t>
  </si>
  <si>
    <t>2</t>
  </si>
  <si>
    <t>SO 02</t>
  </si>
  <si>
    <t>Dnový těsnící prvek</t>
  </si>
  <si>
    <t>{8114c258-e9d9-4432-acb0-64ea43c36689}</t>
  </si>
  <si>
    <t>SO 03</t>
  </si>
  <si>
    <t>Drenáž</t>
  </si>
  <si>
    <t>ING</t>
  </si>
  <si>
    <t>{548dedba-2b95-4709-afb6-e55a20f47c20}</t>
  </si>
  <si>
    <t>831 11 11</t>
  </si>
  <si>
    <t>SO 08</t>
  </si>
  <si>
    <t>Provozní komunikace</t>
  </si>
  <si>
    <t>{8f292266-565b-497f-8af7-0a8d6e93fce1}</t>
  </si>
  <si>
    <t>822 29 51</t>
  </si>
  <si>
    <t>SO 09</t>
  </si>
  <si>
    <t>Spodní drenáž</t>
  </si>
  <si>
    <t>{f6a703b1-1fb9-4eba-abee-6e7d80591eaa}</t>
  </si>
  <si>
    <t>SO 10</t>
  </si>
  <si>
    <t>Rekultivace 1.etapa</t>
  </si>
  <si>
    <t>{da16d0f0-e9de-4c8a-9a89-2e7fb3ccefa5}</t>
  </si>
  <si>
    <t>823 26 1</t>
  </si>
  <si>
    <t>VON</t>
  </si>
  <si>
    <t>Vedlejší a ostatní náklady</t>
  </si>
  <si>
    <t>{a15a6d49-609c-46fa-855e-edde934526d8}</t>
  </si>
  <si>
    <t>KRYCÍ LIST SOUPISU PRACÍ</t>
  </si>
  <si>
    <t>Objekt:</t>
  </si>
  <si>
    <t>SO 01 - Terénní úpravy</t>
  </si>
  <si>
    <t>24204</t>
  </si>
  <si>
    <t>CZ-CPV:</t>
  </si>
  <si>
    <t>45112400-9</t>
  </si>
  <si>
    <t>CZ-CPA:</t>
  </si>
  <si>
    <t>43.12.12</t>
  </si>
  <si>
    <t>REKAPITULACE ČLENĚNÍ SOUPISU PRACÍ</t>
  </si>
  <si>
    <t>Kód dílu - Popis</t>
  </si>
  <si>
    <t>Cena celkem [CZK]</t>
  </si>
  <si>
    <t>-1</t>
  </si>
  <si>
    <t>HSV - Práce a dodávky HSV</t>
  </si>
  <si>
    <t xml:space="preserve">    1 - Zemní práce</t>
  </si>
  <si>
    <t>SOUPIS PRACÍ</t>
  </si>
  <si>
    <t>PČ</t>
  </si>
  <si>
    <t>MJ</t>
  </si>
  <si>
    <t>Množství</t>
  </si>
  <si>
    <t>J.cena [CZK]</t>
  </si>
  <si>
    <t>Cenová soustava</t>
  </si>
  <si>
    <t>J. Nh [h]</t>
  </si>
  <si>
    <t>Nh celkem [h]</t>
  </si>
  <si>
    <t>J. hmotnost [t]</t>
  </si>
  <si>
    <t>Hmotnost celkem [t]</t>
  </si>
  <si>
    <t>J. suť [t]</t>
  </si>
  <si>
    <t>Suť Celkem [t]</t>
  </si>
  <si>
    <t>Náklady soupisu celkem</t>
  </si>
  <si>
    <t>HSV</t>
  </si>
  <si>
    <t>Práce a dodávky HSV</t>
  </si>
  <si>
    <t>ROZPOCET</t>
  </si>
  <si>
    <t>Zemní práce</t>
  </si>
  <si>
    <t>K</t>
  </si>
  <si>
    <t>122201104</t>
  </si>
  <si>
    <t>Odkopávky a prokopávky nezapažené v hornině tř. 3 objem přes 5000 m3</t>
  </si>
  <si>
    <t>m3</t>
  </si>
  <si>
    <t>CS ÚRS 2019 02</t>
  </si>
  <si>
    <t>4</t>
  </si>
  <si>
    <t>2049747343</t>
  </si>
  <si>
    <t>PP</t>
  </si>
  <si>
    <t>Odkopávky a prokopávky nezapažené s přehozením výkopku na vzdálenost do 3 m nebo s naložením na dopravní prostředek v hornině tř. 3 přes 5 000 m3</t>
  </si>
  <si>
    <t>PSC</t>
  </si>
  <si>
    <t xml:space="preserve">Poznámka k souboru cen:_x000D_
1. Odkopávky a prokopávky v roubených prostorech se oceňují podle čl. 3116 Všeobecných podmínek tohoto katalogu._x000D_
2. Odkopávky a prokopávky ve stržích při lesnicko-technických melioracích (LTM) se oceňují cenami do 100 m3 pro jakýkoliv skutečný objem výkopu; ostatní odkopávky a prokopávky při LTM se oceňují při jakémkoliv objemu výkopu přes 100 m3 cenami přes 100 do 1 000 m3._x000D_
3. Ceny lze použít i pro vykopávky odpadových jam._x000D_
4. Ceny lze použít i pro sejmutí podorničí. Přitom se přihlíží k ustanovení čl. 3112 Všeobecných podmínek tohoto katalogu._x000D_
</t>
  </si>
  <si>
    <t>VV</t>
  </si>
  <si>
    <t>výměra dle projektanta dle řezů č.1-8</t>
  </si>
  <si>
    <t>18141,2</t>
  </si>
  <si>
    <t>122201109</t>
  </si>
  <si>
    <t>Příplatek za lepivost u odkopávek v hornině tř. 1 až 3</t>
  </si>
  <si>
    <t>666643358</t>
  </si>
  <si>
    <t>Odkopávky a prokopávky nezapažené s přehozením výkopku na vzdálenost do 3 m nebo s naložením na dopravní prostředek v hornině tř. 3 Příplatek k cenám za lepivost horniny tř. 3</t>
  </si>
  <si>
    <t>18141,2*0,3 'Přepočtené koeficientem množství</t>
  </si>
  <si>
    <t>3</t>
  </si>
  <si>
    <t>132201202</t>
  </si>
  <si>
    <t>Hloubení rýh š do 2000 mm v hornině tř. 3 objemu do 1000 m3</t>
  </si>
  <si>
    <t>-1492622755</t>
  </si>
  <si>
    <t>Hloubení zapažených i nezapažených rýh šířky přes 600 do 2 000 mm s urovnáním dna do předepsaného profilu a spádu v hornině tř. 3 přes 100 do 1 000 m3</t>
  </si>
  <si>
    <t xml:space="preserve">Poznámka k souboru cen:_x000D_
1. V cenách jsou započteny i náklady na případné nutné přemístění výkopku ve výkopišti na vzdálenost do 3 m a na přehození výkopku na přilehlém terénu na vzdálenost do 5 m od okraje jámy nebo naložení na dopravní prostředek._x000D_
2. Hloubení rýh při lesnicko-technických melioracích se oceňuje:_x000D_
a) ve stržích cenami platnými pro objem výkopu do 100 m3, i když skutečný objem výkopu je větší,_x000D_
b) mimo strže pro příčná a podélná zpevnění dna a břehů pod obrysem výkopu pro koryta vodotečí, zejména pro konstrukce těles, stupňů, boků, předprahů, prahů, odháněk, výhonů a pro základy zdí, dlažeb, rovnanin, plůtků a hatí, pro jakoukoliv šířku rýhy, při objemu do 100 m3 cenami příslušnými pro objem výkopu do 100 m3 a při jakémkoliv objemu výkopu přes 100 m3 cenami příslušnými pro objem výkopu přes 100 do 1 000 m3._x000D_
3. Náklady na svislé přemístění výkopku nad 1 m hloubky se určí dle ustanovení článku č. 3161 všeobecných podmínek katalogu._x000D_
4. Předepisuje-li projekt hloubit rýhy 5 až 7 bez použití trhavin, oceňuje se toto hloubení:_x000D_
a) v suchu nebo mokru cenami 138 40-1201, 138 50-1201 a 138 60-1201 Dolamování hloubených vykopávek,_x000D_
b) v tekoucí vodě při jakékoliv její rychlosti individuálně._x000D_
5. Ceny nelze použít pro hloubení rýh a hloubky přes 16 m. Tyto práce se oceňují individuálně._x000D_
</t>
  </si>
  <si>
    <t>rýha pro kotvení těsnění délky cca 122 m</t>
  </si>
  <si>
    <t>po napojení těsnění 2.a 3.etapy bude rýha opět zasypána</t>
  </si>
  <si>
    <t>122*(0,6+1)*0,6</t>
  </si>
  <si>
    <t>132201209</t>
  </si>
  <si>
    <t>Příplatek za lepivost k hloubení rýh š do 2000 mm v hornině tř. 3</t>
  </si>
  <si>
    <t>-959501175</t>
  </si>
  <si>
    <t>Hloubení zapažených i nezapažených rýh šířky přes 600 do 2 000 mm s urovnáním dna do předepsaného profilu a spádu v hornině tř. 3 Příplatek k cenám za lepivost horniny tř. 3</t>
  </si>
  <si>
    <t>117,12*0,3 'Přepočtené koeficientem množství</t>
  </si>
  <si>
    <t>5</t>
  </si>
  <si>
    <t>162301101</t>
  </si>
  <si>
    <t>Vodorovné přemístění do 500 m výkopku/sypaniny z horniny tř. 1 až 4</t>
  </si>
  <si>
    <t>-622955822</t>
  </si>
  <si>
    <t>Vodorovné přemístění výkopku nebo sypaniny po suchu na obvyklém dopravním prostředku, bez naložení výkopku, avšak se složením bez rozhrnutí z horniny tř. 1 až 4 na vzdálenost přes 50 do 500 m</t>
  </si>
  <si>
    <t xml:space="preserve">Poznámka k souboru cen:_x000D_
1. Ceny nelze použít, předepisuje-li projekt přemístit výkopek na místo nepřístupné obvyklým dopravním prostředkům; toto přemístění se oceňuje individuálně._x000D_
2. V cenách jsou započteny i náhrady za jízdu loženého vozidla v terénu ve výkopišti nebo na násypišti._x000D_
3. V cenách nejsou započteny náklady na rozhrnutí výkopku na násypišti; toto rozhrnutí se oceňuje cenami souboru cen 171 . 0- . . Uložení sypaniny do násypů a 171 20-1201 Uložení sypaniny na skládky._x000D_
4. Je-li na dopravní dráze pro vodorovné přemístění nějaká překážka, pro kterou je nutno překládat výkopek z jednoho obvyklého dopravního prostředku na jiný obvyklý dopravní prostředek, oceňuje se toto lomené vodorovné přemístění výkopku v každém úseku samostatně příslušnou cenou tohoto souboru cen a překládání výkopku cenami souboru cen 167 10-3 . Nakládání neulehlého výkopku z hromad s ohledem na ustanovení pozn. číslo 5._x000D_
5. Přemísťuje-li se výkopek z dočasných skládek vzdálených do 50 m, neoceňuje se nakládání výkopku, i když se provádí. Toto ustanovení neplatí, vylučuje-li projekt použití dozeru._x000D_
6. V cenách vodorovného přemístění sypaniny nejsou započteny náklady na dodávku materiálu, tyto se oceňují ve specifikaci._x000D_
</t>
  </si>
  <si>
    <t>odvoz vytěžené zeminy na mezideponii</t>
  </si>
  <si>
    <t>odkopy</t>
  </si>
  <si>
    <t>rýha</t>
  </si>
  <si>
    <t>117,12</t>
  </si>
  <si>
    <t>odpočet zeminy, která bude přemístěna k rekultivaci svahů 1.etapy - SO 10</t>
  </si>
  <si>
    <t>-8836,3</t>
  </si>
  <si>
    <t>Mezisoučet</t>
  </si>
  <si>
    <t>odvoz vytěženého výkopku ze 3.etapy přímo pro rekultivaci svahů 1.etapy - SO 10</t>
  </si>
  <si>
    <t>rekultivační vrstva - 2 x tl.350 mm</t>
  </si>
  <si>
    <t>8836,3*0,35*2</t>
  </si>
  <si>
    <t>biologicky zúrodnitelná zemina - tl.300 mm</t>
  </si>
  <si>
    <t>8836,3*0,3</t>
  </si>
  <si>
    <t>odvoz zeminy z mezideponie pro zpětné použití v SO 01</t>
  </si>
  <si>
    <t>dosypy</t>
  </si>
  <si>
    <t>1875,5</t>
  </si>
  <si>
    <t>zatravnění vzdušného líce hráze</t>
  </si>
  <si>
    <t xml:space="preserve">338,91*1,7*0,1 </t>
  </si>
  <si>
    <t>Součet</t>
  </si>
  <si>
    <t>6</t>
  </si>
  <si>
    <t>167101102</t>
  </si>
  <si>
    <t>Nakládání výkopku z hornin tř. 1 až 4 přes 100 m3</t>
  </si>
  <si>
    <t>1004045887</t>
  </si>
  <si>
    <t>Nakládání, skládání a překládání neulehlého výkopku nebo sypaniny nakládání, množství přes 100 m3, z hornin tř. 1 až 4</t>
  </si>
  <si>
    <t xml:space="preserve">Poznámka k souboru cen:_x000D_
1. Ceny -1101, -1151, -1102, -1152, -1103, -1153, jsou určeny pro nakládání, skládání a překládání na obvyklý nebo z obvyklého dopravního prostředku. Pro nakládání z lodi nebo na loď jsou určeny ceny -1105 a -1155._x000D_
2. Ceny -1105 a -1155 jsou určeny pro nakládání, překládání a vykládání na vzdálenost_x000D_
a) do 20 m vodorovně; vodorovná vzdálenost se měří od těžnice lodi k těžnici druhé lodi, nebo k těžišti hromady na břehu nebo k těžišti dopravního prostředku na suchu,_x000D_
b) do 4 m svisle; svislá vzdálenost se měří od pracovní hladiny vody k úrovni srovnaného terénu v místě hromady nebo v místě dopravní plochy pro dopravní prostředek na suchu. Uvedenou svislou vzdálenost 4 m lze zvětšit, a to nejvýše do 6 m, jestliže je vodorovná vzdálenost uvedená v bodu a) kratší než 20 m nejméně o trojnásobek zvětšení výšky přes 4 m._x000D_
3. Množství měrných jednotek se určí v rostlém stavu horniny._x000D_
</t>
  </si>
  <si>
    <t>nakládání zeminy na mezideponii pro zpětné využití v SO 01</t>
  </si>
  <si>
    <t>7</t>
  </si>
  <si>
    <t>171101102</t>
  </si>
  <si>
    <t>Uložení sypaniny z hornin soudržných do násypů zhutněných na 96 % PS</t>
  </si>
  <si>
    <t>-1301557766</t>
  </si>
  <si>
    <t>Uložení sypaniny do násypů s rozprostřením sypaniny ve vrstvách a s hrubým urovnáním zhutněných s uzavřením povrchu násypu z hornin soudržných s předepsanou mírou zhutnění v procentech výsledků zkoušek Proctor-Standard (dále jen PS) na 96 % PS</t>
  </si>
  <si>
    <t xml:space="preserve">Poznámka k souboru cen:_x000D_
1. Ceny lze použít i pro sypaniny odebírané z hald, pro hlušinu apod._x000D_
2. Cenu 20-1101 lze použít i pro:_x000D_
a) rozprostření zbylého výkopu na místě po zásypu jam a rýh pro podzemní vedení a zářezů pro podzemní vedení; toto množství se určí v m3 uloženého výkopku, měřeného v rostlém stavu,_x000D_
b) uložení výkopku do násypů pod vodou._x000D_
3. Ceny lze použít i pro uložení sypaniny s předepsaným zhutněním na trvalé skládky, do koryt vodotečí a do prohlubní terénu._x000D_
4. Cenu 10-1131 lze použít i pro ukládání sypaniny z hornin nesoudržných i soudržných společně bez možnosti jejich roztřídění._x000D_
5. Ceny -1121 a -1131 lze použít jen tehdy, jestliže objem násypů, oceňovaných těmito cenami, měřený podle ustanovení čl. 3571 Všeobecných podmínek katalogu nepřesáhne 100 000 m3na objektu. Násypy, jejichž součet objemů přesáhne 100 000 m3 na objektu, se ocení individuálně._x000D_
6. Ceny jsou určeny pro míru zhutnění určenou projektem:_x000D_
a) pro ceny -1101 až -1105 v % výsledku zkoušky PS,_x000D_
b) pro ceny -1111 a -1112 relativní ulehlostí I(d),_x000D_
c) pro ceny -1121 a -1131 stanovením technologie._x000D_
7. Ceny nelze použít:_x000D_
a) pro uložení sypaniny do hrází; uložení netříděné sypaniny do hrází se oceňuje cenami souboru cen 171 uložení netříděných sypanin do hrází části A 03, případně cenovými normativy podle části A 31,_x000D_
b) pro uložení sypaniny do ochranných valů nebo těch jejich částí, jejichž šířka je menší než 3 m. Toto uložení se oceňuje cenami souboru cen 175 10-11 Obsyp objektů._x000D_
8. Cena 20-1101 neplatí pro uložení výkopku nebo ornice při vykopávkách pro podzemní vedení podél hrany výkopu, z něhož byl výkopek získán a to ani tehdy, jestliže se výkopek po vyhození z výkopiště na povrch území ještě dále přemísťuje na hromady . podél výkopu._x000D_
9. Horninami soudržnými se rozumějí takové horniny, u nichž zdrojem pevnosti jsou molekulární a chemické vazby mezi částicemi horniny. Jde o horniny, které jsou schopny plastických deformací._x000D_
10. Horninami nesoudržnými se rozumějí horniny, u nichž hlavním zdrojem pevnosti ve smyku je pouze tření mezi jednotlivými oddělenými pevnými částicemi horniny._x000D_
11. Horninami sypkými se rozumějí horniny III. skupiny podle ČSN 72 1002 se zrnem do 125 mm. Množství zrn velikosti přes 125 mm může být nejvýše 5 % objemu._x000D_
12. Horninami kamenitými se rozumějí nestmelené úlomkovité horniny skalní a sypké se zrny přes 125 mm. Množství zrn velikosti přes 125 mm musí být vyšší než 5 % objemu._x000D_
13. Ceny pro uložení soudržných hornin lze použít, jestliže jejich přirozená vlhkost při ukládání do násypu není vyšší než 2 % optimální vlhkosti dle zkoušky PS na neredukovaný materiál. Je-li vlhkost při ukládání sypaniny do násypu vyšší, ocení se uložení sypaniny individuálně._x000D_
14. Zajišťuje-li se předepsané zhutnění násypu přesypáním podle čl. 120 ČSN 73 3050, ocení se odstranění přesypané části cenami 122 . 0-71 Odkopávky nebo prokopávky při pozemkových úpravách_x000D_
</t>
  </si>
  <si>
    <t>výměra dle projektanta dle řezů č.1-8 a řezů A,B,C,D</t>
  </si>
  <si>
    <t>dosypy - 1.a 2.fáze dělící hrázky ( dosyp 2.fáze dělící hrázky tl.500 mm bude proveden po zřízení SO 02 )</t>
  </si>
  <si>
    <t>dosypy - obvodová hráz</t>
  </si>
  <si>
    <t>8</t>
  </si>
  <si>
    <t>174101101</t>
  </si>
  <si>
    <t>Zásyp jam, šachet rýh nebo kolem objektů sypaninou se zhutněním</t>
  </si>
  <si>
    <t>-218998708</t>
  </si>
  <si>
    <t>Zásyp sypaninou z jakékoliv horniny s uložením výkopku ve vrstvách se zhutněním jam, šachet, rýh nebo kolem objektů v těchto vykopávkách</t>
  </si>
  <si>
    <t xml:space="preserve">Poznámka k souboru cen:_x000D_
1. Ceny 174 10- . . jsou určeny pro zhutněné zásypy s mírou zhutnění:_x000D_
a) z hornin soudržných do 100 % PS,_x000D_
b) z hornin nesoudržných do I(d) 0,9,_x000D_
c) z hornin kamenitých pro jakoukoliv míru zhutnění._x000D_
2. Je-li projektem předepsáno vyšší zhutnění, podle bodu a) a b) poznámky č 1., ocení se zásyp individuálně._x000D_
3. Ceny nelze použít pro zásyp rýh pro drenážní trativody pro lesnicko-technické meliorace a zemědělské. Zásyp těchto rýh se oceňuje cenami souboru cen 174 20-3 . části A 03 Zemní práce pro objekty oborů 831 až 833. Nezhutněný zásyp odvodňovacích kanálů z betonových a železobetonových trub v polních a lučních tratích se oceňuje cenou -1101 Zásyp sypaninou rýh bez ohledu na šířku kanálu; cena obsahuje i náklady na ruční nezhutněný zásyp výšky do 200 mm nad vrchol potrubí._x000D_
4. V cenách 10-1101, 10-1103, 20-1101 a 20-1103 je započteno přemístění sypaniny ze vzdálenosti 10 m od kraje výkopu nebo zasypávaného prostoru, měřeno k těžišti skládky._x000D_
5. V ceně 10-1102 je započteno přemístění sypaniny ze vzdálenosti 15 m od hrany zasypávaného prostoru, měřeno k těžišti skládky._x000D_
6. Objem zásypu je rozdíl objemu výkopu a objemu do něho vestavěných konstrukcí nebo uložených vedení i s jejich obklady a podklady (tento objem se nazývá objemem horniny vytlačené konstrukcí). Objem potrubí do DN 180, příp. i s obalem, se od objemu zásypu neodečítá. Pro stanovení objemu zásypu se od objemu výkopu odečítá i objem obsypu potrubí oceňovaný cenami souboru cen 175 10-11 Obsyp potrubí, přichází-li v úvahu ._x000D_
7. Odklizení zbylého výkopku po provedení zásypu zářezů se šikmými stěnami pro podzemní vedení nebo zásypu jam a rýh pro podzemní vedení se oceňuje, je-li objem zbylého výkopku:_x000D_
a) do 1 m3 na 1 m vedení a jedná se o výkopek neulehlý - cenami souboru cen 167 10-110 Nakládání výkopku nebo sypaniny a 162 . 0-1 . Vodorovné přemístění výkopku. V případě, že se jedná o výkopek ulehlý - rozpojení a naložení výkopku cenami souboru cen 122 . 0-1 . souboru cen 162 . 0-1 . Vodorovné přemístění výkopku;_x000D_
b) přes 1 m3 na 1 m vedení, jestliže projekt předepíše, že se zbylý výkopek bude odklízet zároveň s prováděním vykopávky, pouze přemístění výkopku cenami souboru cen 162 . 0-1 . Vodorovné přemístění výkopku. Při zmíněném objemu zbylého výkopku se neoceňuje ani naložení ani rozpojení výkopku. Jestliže se zbylý výkopek neodklízí, nýbrž rozprostírá podél výkopu a nad výkopem, platí poznámka č. 8._x000D_
8. Rozprostření zbylého výkopku podél výkopu a nad výkopem po provedení zásypů zářezů se šikmými stěnami pro podzemní vedení nebo zásypu jam a rýh pro podzemní vedení se oceňuje:_x000D_
a) cenou 171 20-1101 Uložení sypaniny do nezhutněných násypů, není-li projektem předepsáno zhutnění rozprostřeného zbylého výkopku,_x000D_
b) cenou 171 10-1111 Uložení sypaniny do násypů z hornin sypkých, je-li předepsáno zhutnění rozprostřeného zbylého výkopku, a to v objemu vypočteném podle poznámky č.6, příp. zmenšeném o objem výkopku, který byl již odklizen._x000D_
9. Míru zhutnění předepisuje projekt._x000D_
</t>
  </si>
  <si>
    <t>zásyp rýhy zámku po pokládce vrstev těsnění</t>
  </si>
  <si>
    <t>9</t>
  </si>
  <si>
    <t>181006111</t>
  </si>
  <si>
    <t>Rozprostření zemin tl vrstvy do 0,1 m schopných zúrodnění v rovině a sklonu do 1:5</t>
  </si>
  <si>
    <t>m2</t>
  </si>
  <si>
    <t>2052520706</t>
  </si>
  <si>
    <t>Rozprostření zemin schopných zúrodnění v rovině a ve sklonu do 1:5, tloušťka vrstvy do 0,10 m</t>
  </si>
  <si>
    <t>zatravnění vzdušného líce hráze zeminou tl.100 mm</t>
  </si>
  <si>
    <t>bude využita zemina z místních zdrojů</t>
  </si>
  <si>
    <t>338,91*1,7*0,1 = 57,615 m3 zeminy</t>
  </si>
  <si>
    <t>sklon 1:2</t>
  </si>
  <si>
    <t>338,91*1,7</t>
  </si>
  <si>
    <t>10</t>
  </si>
  <si>
    <t>181411121</t>
  </si>
  <si>
    <t>Založení lučního trávníku výsevem plochy do 1000 m2 v rovině a ve svahu do 1:5</t>
  </si>
  <si>
    <t>1715309359</t>
  </si>
  <si>
    <t>Založení trávníku na půdě předem připravené plochy do 1000 m2 výsevem včetně utažení lučního v rovině nebo na svahu do 1:5</t>
  </si>
  <si>
    <t xml:space="preserve">Poznámka k souboru cen:_x000D_
1. V cenách jsou započteny i náklady na pokosení, naložení a odvoz odpadu do 20 km se složením._x000D_
2. V cenách -1161 až -1164 nejsou započteny i náklady na zatravňovací textilii._x000D_
3. V cenách nejsou započteny náklady na:_x000D_
a) přípravu půdy,_x000D_
b) travní semeno, tyto náklady se oceňují ve specifikaci,_x000D_
c) vypletí a zalévání; tyto práce se oceňují cenami části C02 souborů cen 185 80-42 Vypletí a 185 80-43 Zalití rostlin vodou,_x000D_
d) srovnání terénu, tyto práce se oceňují souborem cen 181 1.-..Plošná úprava terénu._x000D_
4. V cenách o sklonu svahu přes 1:1 jsou uvažovány podmínky pro svahy běžně schůdné; bez použití lezeckých technik. V případě použití lezeckých technik se tyto náklady oceňují individuálně._x000D_
</t>
  </si>
  <si>
    <t>11</t>
  </si>
  <si>
    <t>M</t>
  </si>
  <si>
    <t>00572100</t>
  </si>
  <si>
    <t>osivo jetelotráva intenzivní víceletá</t>
  </si>
  <si>
    <t>kg</t>
  </si>
  <si>
    <t>1345872086</t>
  </si>
  <si>
    <t>576,147*0,025 'Přepočtené koeficientem množství</t>
  </si>
  <si>
    <t>12</t>
  </si>
  <si>
    <t>181951102</t>
  </si>
  <si>
    <t>Úprava pláně v hornině tř. 1 až 4 se zhutněním</t>
  </si>
  <si>
    <t>479173281</t>
  </si>
  <si>
    <t>Úprava pláně vyrovnáním výškových rozdílů v hornině tř. 1 až 4 se zhutněním</t>
  </si>
  <si>
    <t xml:space="preserve">Poznámka k souboru cen:_x000D_
1. Ceny jsou určeny pro urovnání všech nově zřizovaných ploch (v zářezech i na násypech) vodorovných nebo ve sklonu do 1:5 pod zpevnění ploch jakéhokoliv druhu, pod humusování, (ne však pro plochy zásypu rýh pro podzemní vedení), drnování apod. a dále, předepíše-li projekt urovnání pláně z jiného důvodu._x000D_
2. Ceny nelze použít pro urovnání lavic (berem) šířky do 3 m přerušujících svahy, pro urovnání dna silničních a železničních příkopů pro jakoukoliv šířku dna; toto urovnání se oceňuje cenami souboru cen 182 .0-1 Svahování._x000D_
3. Urovnání ploch ve sklonu přes 1 : 5 se oceňuje cenami souboru cen 182 . 0-11 Svahování trvalých svahů do projektovaných profilů._x000D_
4. Náklady na urovnání dna a stěn při čištění příkopů pozemních komunikací jsou započteny v cenách souborů cen 938 90-2 . Čištění příkopů komunikací v suchu nebo ve vodě části A02 Zemní práce pro objekty oborů 821 až 828._x000D_
5. Míru zhutnění určuje projekt. Ceny se zhutněním jsou určeny pro jakoukoliv míru zhutnění._x000D_
</t>
  </si>
  <si>
    <t>základová spára</t>
  </si>
  <si>
    <t>9801</t>
  </si>
  <si>
    <t>13</t>
  </si>
  <si>
    <t>182201101</t>
  </si>
  <si>
    <t>Svahování násypů</t>
  </si>
  <si>
    <t>-1835901543</t>
  </si>
  <si>
    <t>Svahování trvalých svahů do projektovaných profilů s potřebným přemístěním výkopku při svahování násypů v jakékoliv hornině</t>
  </si>
  <si>
    <t xml:space="preserve">Poznámka k souboru cen:_x000D_
1. Ceny jsou určeny pro svahování všech nově zřizovaných ploch výkopů nebo násypů ve sklonu přes 1 : 5 a pro úpravu lavic (berem) šířky do 3 m přerušujících svahy, pod jakékoliv zpevnění ploch, pod humusování, drnování apod., pro úpravy dna a stěn silničních a železničních příkopů a pro úpravy dna šířky do 1 m melioračních kanálů a vodotečí._x000D_
2. Ceny nelze použít pro urovnání stěn příkopů při čištění; toto urovnání se oceňuje cenami souboru cen 938 90-2 . čištění příkopů komunikací v suchu nebo ve vodě A02 Zemní práce pro objekty oborů 821 až 828._x000D_
3. Úprava ploch vodorovných nebo ve sklonu do 1 : 5 s výjimkou ustanovení v poznámce č. 1 se oceňuje cenami souboru cen 181 *0-11 Úprava pláně vyrovnáním výškových rozdílů._x000D_
</t>
  </si>
  <si>
    <t>obvodová hráz</t>
  </si>
  <si>
    <t>sklon svahů 1:2</t>
  </si>
  <si>
    <t>338,91*3,3</t>
  </si>
  <si>
    <t>dělící hrázka</t>
  </si>
  <si>
    <t>sklon svahů 1:1, 1:1,5</t>
  </si>
  <si>
    <t>1.fáze</t>
  </si>
  <si>
    <t>122*1,2*2</t>
  </si>
  <si>
    <t>2.fáze</t>
  </si>
  <si>
    <t>122*1,85*2</t>
  </si>
  <si>
    <t>14</t>
  </si>
  <si>
    <t>185804312</t>
  </si>
  <si>
    <t>Zalití rostlin vodou plocha přes 20 m2</t>
  </si>
  <si>
    <t>1774159612</t>
  </si>
  <si>
    <t>Zalití rostlin vodou plochy záhonů jednotlivě přes 20 m2</t>
  </si>
  <si>
    <t>3 x zalití v množství cca 10 l/m2</t>
  </si>
  <si>
    <t>576,147*3</t>
  </si>
  <si>
    <t>1728,441*0,01 'Přepočtené koeficientem množství</t>
  </si>
  <si>
    <t>SO 02 - Dnový těsnící prvek</t>
  </si>
  <si>
    <t>45320000-6</t>
  </si>
  <si>
    <t>43.99.1</t>
  </si>
  <si>
    <t xml:space="preserve">    2 - Zakládání</t>
  </si>
  <si>
    <t xml:space="preserve">    4 - Vodorovné konstrukce</t>
  </si>
  <si>
    <t xml:space="preserve">    9 - Ostatní konstrukce a práce, bourání</t>
  </si>
  <si>
    <t>PSV - Práce a dodávky PSV</t>
  </si>
  <si>
    <t xml:space="preserve">    711 - Izolace proti vodě, vlhkosti a plynům</t>
  </si>
  <si>
    <t xml:space="preserve">    742 - Elektroinstalace - slaboproud</t>
  </si>
  <si>
    <t>Zakládání</t>
  </si>
  <si>
    <t>2140000R1</t>
  </si>
  <si>
    <t>Bentonitová rohož - montáž ( spoje jednotl. pásů se provádějí přesahem min.150 mm, spoje na koncích min.přesah 300 mm )</t>
  </si>
  <si>
    <t>759245307</t>
  </si>
  <si>
    <t>bentonitová rohož položena na upravenou pláň s rozmístěným geoelektrickým monitorovacím systémem</t>
  </si>
  <si>
    <t>výměra dle projektanta</t>
  </si>
  <si>
    <t>581000R1</t>
  </si>
  <si>
    <t>Bentonitová sendvičová rohož ( tkaná a netkaná geotextilie spojeny prošitím s hustotou cca 70 000 vpichů/m2 ), plošná hmotnost bentonitové složky min.4 kg</t>
  </si>
  <si>
    <t>1245115077</t>
  </si>
  <si>
    <t>9801*1,15 'Přepočtené koeficientem množství</t>
  </si>
  <si>
    <t>Vodorovné konstrukce</t>
  </si>
  <si>
    <t>457531112</t>
  </si>
  <si>
    <t>Filtrační vrstvy z hrubého drceného kameniva bez zhutnění frakce od 16 až 63 do 32 až 63 mm</t>
  </si>
  <si>
    <t>588548751</t>
  </si>
  <si>
    <t>Filtrační vrstvy jakékoliv tloušťky a sklonu z hrubého drceného kameniva bez zhutnění, frakce od 16-63 do 32-63 mm</t>
  </si>
  <si>
    <t xml:space="preserve">Poznámka k souboru cen:_x000D_
1. Ceny jsou určeny při jakémkoliv množství filtračních vrstev._x000D_
2. Ceny neplatí, je-li předepsáno mísení více frakcí kameniva v jedné vrstvě; tyto práce se oceňují individuálně._x000D_
3. V cenách jsou započteny i náklady na:_x000D_
a) průměrné množství kameniva zatlačeného do podloží,_x000D_
b) urovnání líce vrstvy._x000D_
4. Objem se stanoví v m3 filtrační vrstvy._x000D_
5. Příplatek k cenám je určen pro položky -1111 až -2111._x000D_
</t>
  </si>
  <si>
    <t>drenážní vrstva štěrku frakce 16/32 mm tl.300 mm na dně skládky</t>
  </si>
  <si>
    <t>3197,7</t>
  </si>
  <si>
    <t>Ostatní konstrukce a práce, bourání</t>
  </si>
  <si>
    <t>92300000R</t>
  </si>
  <si>
    <t>Kotvení prvků těsnícího souvrství tzn. podkladní geotextilie, bentonitové rohože,fólie  do kotevního zámku žebírkovou výztuží D12 mm délky min.300 mm á 500 mm</t>
  </si>
  <si>
    <t>t</t>
  </si>
  <si>
    <t>1233995749</t>
  </si>
  <si>
    <t>Kotvení prvků těsnícího souvrství tzn. podkladní geotextilie, bentonitové rohože,fólie do kotevního zámku žebírkovou výztuží D12 mm délky min.300 mm á 500 mm</t>
  </si>
  <si>
    <t>délka zámku ( rýhy ) = 122 m´</t>
  </si>
  <si>
    <t>122/0,5 = 244 ks</t>
  </si>
  <si>
    <t>244*0,4*0,001</t>
  </si>
  <si>
    <t>PSV</t>
  </si>
  <si>
    <t>Práce a dodávky PSV</t>
  </si>
  <si>
    <t>711</t>
  </si>
  <si>
    <t>Izolace proti vodě, vlhkosti a plynům</t>
  </si>
  <si>
    <t>711461104</t>
  </si>
  <si>
    <t>Provedení izolace proti tlakové vodě vodorovné fólií natavenou do asfaltového podkladu</t>
  </si>
  <si>
    <t>16</t>
  </si>
  <si>
    <t>1476946653</t>
  </si>
  <si>
    <t>Provedení izolace proti povrchové a podpovrchové tlakové vodě fóliemi na ploše vodorovné V položenou do asfaltového podkladu natavením</t>
  </si>
  <si>
    <t xml:space="preserve">Poznámka k souboru cen:_x000D_
1. Izolace plochy jednotlivě do 10 m2 se oceňují skladebně cenou příslušné izolace a cenou 711 49-9097 Příplatek za plochu do 10 m2._x000D_
2. Cenami lze oceňovat i montáž izolací proti zemní vlhkosti._x000D_
</t>
  </si>
  <si>
    <t>28323112</t>
  </si>
  <si>
    <t>fólie HDPE (940-950kg/m3)na skládky a proti zemní vlhkosti nad úrovní terénu tl 1,5mm</t>
  </si>
  <si>
    <t>32</t>
  </si>
  <si>
    <t>607143291</t>
  </si>
  <si>
    <t>fólie HDPE tl.1,5 mm hladká</t>
  </si>
  <si>
    <t>711491172</t>
  </si>
  <si>
    <t>Provedení izolace proti tlakové vodě vodorovné z textilií vrstva ochranná</t>
  </si>
  <si>
    <t>306299200</t>
  </si>
  <si>
    <t>Provedení izolace proti povrchové a podpovrchové tlakové vodě ostatní na ploše vodorovné V z textilií, vrstva ochranná</t>
  </si>
  <si>
    <t xml:space="preserve">Poznámka k souboru cen:_x000D_
1. Cenami -9095 až -9097 lze oceňovat jen tehdy, nepřesáhne-li součet souvislé plochy vodorovné a svislé izolační vrstvy 10 m2._x000D_
2. Cenou -1175 lze oceňovat i připevnění izolace na ploše svislé._x000D_
3. Cenami -1171 až -1273 lze oceňovat i izolace proti zemní vlhkosti._x000D_
4. V ceně -1177 jsou započteny i náklady na navrtání, osazení hmoždinek a zatmelení._x000D_
</t>
  </si>
  <si>
    <t>69311083</t>
  </si>
  <si>
    <t>geotextilie netkaná separační, ochranná, filtrační, drenážní PP 600g/m2</t>
  </si>
  <si>
    <t>-1420411308</t>
  </si>
  <si>
    <t>998711101</t>
  </si>
  <si>
    <t>Přesun hmot tonážní pro izolace proti vodě, vlhkosti a plynům v objektech výšky do 6 m</t>
  </si>
  <si>
    <t>478811280</t>
  </si>
  <si>
    <t>Přesun hmot pro izolace proti vodě, vlhkosti a plynům stanovený z hmotnosti přesunovaného materiálu vodorovná dopravní vzdálenost do 50 m v objektech výšky do 6 m</t>
  </si>
  <si>
    <t xml:space="preserve">Poznámka k souboru cen:_x000D_
1. Ceny pro přesun hmot stanovený z hmotnosti přesunovaného materiálu se používají tehdy, pokud je možné určit hmotnost za celý stavební díl. Do této hmotnosti se započítává i hmotnost materiálů oceňovaných ve specifikaci._x000D_
2. Pokud nelze jednoznačně stanovit hmotnost přesunovaných materiálů, lze pro výpočet přesunu hmot použít orientačně procentní sazbu. Touto sazbou se vynásobí rozpočtové náklady za celý stavební díl včetně nákladů na materiál ve specifikacích._x000D_
3. Příplatek k cenám -1181 pro přesun prováděný bez použití mechanizace, tj. za ztížených podmínek, lze použít pouze pro hmotnost materiálu, která se tímto způsobem skutečně přemísťuje._x000D_
</t>
  </si>
  <si>
    <t>742</t>
  </si>
  <si>
    <t>Elektroinstalace - slaboproud</t>
  </si>
  <si>
    <t>74200000R</t>
  </si>
  <si>
    <t>Geoelektrický monitorovací systém např.Sensor ( kontrola těsnosti HDPE fólie ) - dodávka + montáž</t>
  </si>
  <si>
    <t>-157205433</t>
  </si>
  <si>
    <t>SO 03 - Drenáž</t>
  </si>
  <si>
    <t>90000000-7</t>
  </si>
  <si>
    <t>42.21.12</t>
  </si>
  <si>
    <t xml:space="preserve">    5 - Komunikace pozemní</t>
  </si>
  <si>
    <t xml:space="preserve">    8 - Trubní vedení</t>
  </si>
  <si>
    <t xml:space="preserve">    998 - Přesun hmot</t>
  </si>
  <si>
    <t xml:space="preserve">    767 - Konstrukce zámečnické</t>
  </si>
  <si>
    <t>M - Práce a dodávky M</t>
  </si>
  <si>
    <t xml:space="preserve">    23-M - Montáže potrubí</t>
  </si>
  <si>
    <t>1979592515</t>
  </si>
  <si>
    <t>plynové studny - výplň OC pažnice DN1000 mm s vnitřní perforovanou pažnicí HDPE DN200 kamenivem fr.16-32 mm</t>
  </si>
  <si>
    <t>3 x studna</t>
  </si>
  <si>
    <t>výplň na výšku 3,20 m</t>
  </si>
  <si>
    <t>3,14*0,5*0,5*3,2*3-3,14*0,1*0,1*3,2*3</t>
  </si>
  <si>
    <t>58343930</t>
  </si>
  <si>
    <t>kamenivo drcené hrubé frakce 16-32</t>
  </si>
  <si>
    <t>1561451759</t>
  </si>
  <si>
    <t>7,235*1,85 'Přepočtené koeficientem množství</t>
  </si>
  <si>
    <t>175151101</t>
  </si>
  <si>
    <t>Obsypání potrubí strojně sypaninou bez prohození, uloženou do 3 m</t>
  </si>
  <si>
    <t>-880778444</t>
  </si>
  <si>
    <t>Obsypání potrubí strojně sypaninou z vhodných hornin tř. 1 až 4 nebo materiálem připraveným podél výkopu ve vzdálenosti do 3 m od jeho kraje, pro jakoukoliv hloubku výkopu a míru zhutnění bez prohození sypaniny</t>
  </si>
  <si>
    <t xml:space="preserve">Poznámka k souboru cen:_x000D_
1. Objem obsypu na 1 m délky potrubí se rovná šířce dna výkopu násobené součtem vnějšího průměru potrubí příp. i s obalem a projektované tloušťky obsypu nad, případně i pod potrubím. Pro odečítání objemu potrubí se započítávají všechny vestavěné konstrukce nebo uložené vedení i s jejich obklady a podklady (tento objem se nazývá objemem horniny vytlačené konstrukcí)._x000D_
2. Míru zhutnění předepisuje projekt._x000D_
3. V cenách nejsou zahrnuty náklady na nakupovanou sypaninu. Tato se oceňuje ve specifikaci._x000D_
4. V cenách nejsou zahrnuty náklady na prohození sypaniny, tyto náklady se oceňují položkou 17511-1109 Příplatek za prohození sypaniny._x000D_
</t>
  </si>
  <si>
    <t>obsypání drenážního potrubí kamenivem fr.16-32 mm</t>
  </si>
  <si>
    <t>průřezová plocha obsypu drenážního potrubí včetně potrubí = cca 1,5*0,8 = 1,20 m2</t>
  </si>
  <si>
    <t>svodné drény D3, D4 DN200 - L = 2 x 121,90 m´= 243,80 m´</t>
  </si>
  <si>
    <t>243,8*1,2</t>
  </si>
  <si>
    <t>sběrné drény D1,D2 DN300 - L = 68,50 + 40,60 = 109,10 m´</t>
  </si>
  <si>
    <t>109,1*1,2</t>
  </si>
  <si>
    <t>odpočet potrubí:</t>
  </si>
  <si>
    <t>-3,14*0,1*0,1*243,8</t>
  </si>
  <si>
    <t>-3,14*0,15*0,15*109,1</t>
  </si>
  <si>
    <t>89786030</t>
  </si>
  <si>
    <t>408,117*1,85 'Přepočtené koeficientem množství</t>
  </si>
  <si>
    <t>Komunikace pozemní</t>
  </si>
  <si>
    <t>584121108</t>
  </si>
  <si>
    <t>Osazení silničních dílců z ŽB do lože z kameniva těženého tl 40 mm plochy do 15 m2</t>
  </si>
  <si>
    <t>860768924</t>
  </si>
  <si>
    <t>Osazení silničních dílců ze železového betonu s podkladem z kameniva těženého do tl. 40 mm jakéhokoliv druhu a velikosti, na plochu jednotlivě do 15 m2</t>
  </si>
  <si>
    <t xml:space="preserve">Poznámka k souboru cen:_x000D_
1. V ceně nejsou započteny náklady na:_x000D_
a) dodání dílců, které se oceňuje ve specifikaci,_x000D_
b) výplň spár, které se oceňují cenami souboru cen 599 . 4-11 Vyplnění spár mezi silničními dílci jakékoliv tloušťky._x000D_
2. Počet měrných jednotek se určuje v m2 půdorysné plochy krytu z dílců včetně spár._x000D_
</t>
  </si>
  <si>
    <t>plynové studny</t>
  </si>
  <si>
    <t xml:space="preserve">podklad OC pažnice DN1000 ze silničních panelů </t>
  </si>
  <si>
    <t>2 x panel/plynová studna - celkem 3 x studna = 6 x silniční panel</t>
  </si>
  <si>
    <t>2*1*2*3</t>
  </si>
  <si>
    <t>59381136</t>
  </si>
  <si>
    <t>panel silniční 2,00x1,00x0,15m</t>
  </si>
  <si>
    <t>kus</t>
  </si>
  <si>
    <t>-1123459970</t>
  </si>
  <si>
    <t>2*3</t>
  </si>
  <si>
    <t>Trubní vedení</t>
  </si>
  <si>
    <t>871354202</t>
  </si>
  <si>
    <t>Montáž kanalizačního potrubí z PE SDR11 otevřený výkop sklon do 20 % svařovaných na tupo D 225x20,5</t>
  </si>
  <si>
    <t>m</t>
  </si>
  <si>
    <t>-2061359203</t>
  </si>
  <si>
    <t>Montáž kanalizačního potrubí z plastů z polyetylenu PE 100 svařovaných na tupo v otevřeném výkopu ve sklonu do 20 % SDR 11/PN16 D 225 x 20,5 mm</t>
  </si>
  <si>
    <t xml:space="preserve">Poznámka k souboru cen:_x000D_
1. V cenách montáže potrubí nejsou započteny náklady na dodání trub, elektrospojek a těsnicích kroužků pokud tyto nejsou součástí dodávky potrubí. Tyto náklady se oceňují ve specifikaci._x000D_
2. V cenách potrubí z trubek polyetylenových a polypropylenových nejsou započteny náklady na dodání tvarovek použitých pro napojení na jiný druh potrubí; tvarovky se oceňují ve specifikaci._x000D_
3. Ztratné lze dohodnout:_x000D_
a) u trub kanalizačních z tvrdého PVC ve směrné výši 3 %,_x000D_
b) u trub polyetylenových a polypropylenových ve směrné výši 1,5._x000D_
</t>
  </si>
  <si>
    <t>potrubí DN200 perforované ze 2/3 - svodné drény</t>
  </si>
  <si>
    <t>potrubí PEHD 225x20,5 mm</t>
  </si>
  <si>
    <t>špinavé vody</t>
  </si>
  <si>
    <t>121,9</t>
  </si>
  <si>
    <t>čisté vody</t>
  </si>
  <si>
    <t>potrubí plynové studny S1, S2, S3 = vnitřní pažnice trubka HDPE perforovaná</t>
  </si>
  <si>
    <t>3*4,20</t>
  </si>
  <si>
    <t>28613401</t>
  </si>
  <si>
    <t>potrubí kanalizační tlakové PE100 SDR 11, tyče 12 m se signalizační vrstvou 225 x 20,5 mm</t>
  </si>
  <si>
    <t>1953902687</t>
  </si>
  <si>
    <t>256,4*1,015 'Přepočtené koeficientem množství</t>
  </si>
  <si>
    <t>28653142</t>
  </si>
  <si>
    <t>nákružek lemový PE 100 SDR 11 225mm</t>
  </si>
  <si>
    <t>898215106</t>
  </si>
  <si>
    <t>ukončení drenáže D3, D4</t>
  </si>
  <si>
    <t>ukončení potrubí plynové studny S1, S2, S3</t>
  </si>
  <si>
    <t>WVN.FF700220W</t>
  </si>
  <si>
    <t>Příruba PP/ocel PN10/16 225 DN200</t>
  </si>
  <si>
    <t>-2088296605</t>
  </si>
  <si>
    <t>NCL.472213710</t>
  </si>
  <si>
    <t>Ploché těsnění k lemovému nákružku - ocelová výztuha, NBR, DN200, d225 (273/220mm)</t>
  </si>
  <si>
    <t>-2009690028</t>
  </si>
  <si>
    <t>AVK.5017200</t>
  </si>
  <si>
    <t>tvarovka litinová, X, zaslepovací příruba, DN 200</t>
  </si>
  <si>
    <t>-387763459</t>
  </si>
  <si>
    <t>871374201</t>
  </si>
  <si>
    <t>Montáž kanalizačního potrubí z PE SDR11 otevřený výkop sklon do 20 % svařovaných na tupo D 315x28,6</t>
  </si>
  <si>
    <t>-938768024</t>
  </si>
  <si>
    <t>Montáž kanalizačního potrubí z plastů z polyetylenu PE 100 svařovaných na tupo v otevřeném výkopu ve sklonu do 20 % SDR 11/PN16 D 315 x 28,6 mm</t>
  </si>
  <si>
    <t>potrubí DN300 perforované ze 2/3 - sběrné potrubí</t>
  </si>
  <si>
    <t>PEHD 315x28,7 mm</t>
  </si>
  <si>
    <t>40,6</t>
  </si>
  <si>
    <t>27,7</t>
  </si>
  <si>
    <t>potrubí DN300 plné</t>
  </si>
  <si>
    <t>40,7</t>
  </si>
  <si>
    <t>28613404</t>
  </si>
  <si>
    <t>potrubí kanalizační tlakové PE100 SDR 11, tyče 12 m se signalizační vrstvou 315 x 28,6 mm</t>
  </si>
  <si>
    <t>-1136854695</t>
  </si>
  <si>
    <t>109*1,015 'Přepočtené koeficientem množství</t>
  </si>
  <si>
    <t>WVN.FF800903W</t>
  </si>
  <si>
    <t>Lemový nákružek PE100 SDR11 315</t>
  </si>
  <si>
    <t>-2097862053</t>
  </si>
  <si>
    <t>WVN.FF700223W</t>
  </si>
  <si>
    <t>Příruba PP/ocel PN10/16 315 DN300</t>
  </si>
  <si>
    <t>-1389233245</t>
  </si>
  <si>
    <t>17</t>
  </si>
  <si>
    <t>NCL.473113710</t>
  </si>
  <si>
    <t>Ploché těsnění k lemovému nákružku - ocelová výztuha, NBR, DN300, d315 (384/324mm)</t>
  </si>
  <si>
    <t>218149102</t>
  </si>
  <si>
    <t>18</t>
  </si>
  <si>
    <t>AVK.5017300</t>
  </si>
  <si>
    <t xml:space="preserve"> tvarovka litinová, X, zaslepovací příruba, DN 300</t>
  </si>
  <si>
    <t>-571393597</t>
  </si>
  <si>
    <t>tvarovka litinová, X, zaslepovací příruba, DN 300</t>
  </si>
  <si>
    <t>19</t>
  </si>
  <si>
    <t>877351213</t>
  </si>
  <si>
    <t>Montáž T-kusů svařovaných na tupo na vodovodním potrubí z PE trub d 200</t>
  </si>
  <si>
    <t>833040875</t>
  </si>
  <si>
    <t>Montáž tvarovek na vodovodním plastovém potrubí z polyetylenu PE 100 svařovaných na tupo SDR 11/PN16 T-kusů d 200</t>
  </si>
  <si>
    <t xml:space="preserve">Poznámka k souboru cen:_x000D_
1. V cenách montáže tvarovek nejsou započteny náklady na dodání tvarovek. Tyto náklady se oceňují ve specifikaci._x000D_
</t>
  </si>
  <si>
    <t>napojení svodného drénu - drenáž D3 DN200 na plynové studny</t>
  </si>
  <si>
    <t>T200/200/200 mm</t>
  </si>
  <si>
    <t>20</t>
  </si>
  <si>
    <t>28615183</t>
  </si>
  <si>
    <t>T-kus SDR 11 PE 100 D 200mm</t>
  </si>
  <si>
    <t>2061187383</t>
  </si>
  <si>
    <t>87737100R</t>
  </si>
  <si>
    <t>Montáž tvarovek plastovém potrubí z polyetylenu PE 100 svařovaných na tupo SDR 11/PN16 T - kus d315/d225</t>
  </si>
  <si>
    <t>-363362025</t>
  </si>
  <si>
    <t>napojení potrubí svodné drenáže D3,D4 d225 mm na sběrné potrubí d 315 mm</t>
  </si>
  <si>
    <t>22</t>
  </si>
  <si>
    <t>ACO.55632300</t>
  </si>
  <si>
    <t>T-kus s redukcí DN300/DN200</t>
  </si>
  <si>
    <t>-1483434950</t>
  </si>
  <si>
    <t>998</t>
  </si>
  <si>
    <t>Přesun hmot</t>
  </si>
  <si>
    <t>23</t>
  </si>
  <si>
    <t>998312021</t>
  </si>
  <si>
    <t>Přesun hmot pro odvodnění drenáží s výplní rýh</t>
  </si>
  <si>
    <t>289180778</t>
  </si>
  <si>
    <t>Přesun hmot pro odvodnění drenáží s výplní rýh dopravní vzdálenost do 1 000 m</t>
  </si>
  <si>
    <t xml:space="preserve">Poznámka k souboru cen:_x000D_
1. Ceny -2021 až -2059 jsou určeny pro odvodnění drenáží s výplní rýh propustnými organickými nebo anorganickými hmotami, jestliže se vyplňuje více než 10 % z celkové délky rýh bez ohledu na výšku výplně. Jestliže se vyplňuje méně než 10 % z celkové délky rýh, oceňuje se přesun hmot cenami -1011 až -1049._x000D_
</t>
  </si>
  <si>
    <t>24</t>
  </si>
  <si>
    <t>71177200R</t>
  </si>
  <si>
    <t>Prostup sběrného potrubí PEHD DN300 hydroizolačním souvrstvím skládky</t>
  </si>
  <si>
    <t>-1165115890</t>
  </si>
  <si>
    <t>opracování prostupu potrubí PEHD DN300 skládkovým těsněním</t>
  </si>
  <si>
    <t>767</t>
  </si>
  <si>
    <t>Konstrukce zámečnické</t>
  </si>
  <si>
    <t>25</t>
  </si>
  <si>
    <t>767995113</t>
  </si>
  <si>
    <t>Montáž atypických zámečnických konstrukcí hmotnosti do 20 kg</t>
  </si>
  <si>
    <t>758722488</t>
  </si>
  <si>
    <t>Montáž ostatních atypických zámečnických konstrukcí hmotnosti přes 10 do 20 kg</t>
  </si>
  <si>
    <t xml:space="preserve">Poznámka k souboru cen:_x000D_
1. Určení cen se řídí hmotností jednotlivě montovaného dílu konstrukce._x000D_
</t>
  </si>
  <si>
    <t>vyztužení spodní části plynové studny ocelovým plechem P10</t>
  </si>
  <si>
    <t>4 x výztuha/studna = 4 x 3 = 12 ks výztuhy</t>
  </si>
  <si>
    <t>P10 trojúhelníkového tvaru se základnou délky 500 mm a výšky 600 mm</t>
  </si>
  <si>
    <t>0,5*0,6/2*4*3*82,5</t>
  </si>
  <si>
    <t>26</t>
  </si>
  <si>
    <t>13611228</t>
  </si>
  <si>
    <t>plech ocelový hladký jakost S 235 JR tl 10mm tabule</t>
  </si>
  <si>
    <t>244159580</t>
  </si>
  <si>
    <t>0,149*1,08 'Přepočtené koeficientem množství</t>
  </si>
  <si>
    <t>27</t>
  </si>
  <si>
    <t>998767101</t>
  </si>
  <si>
    <t>Přesun hmot tonážní pro zámečnické konstrukce v objektech v do 6 m</t>
  </si>
  <si>
    <t>2002893386</t>
  </si>
  <si>
    <t>Přesun hmot pro zámečnické konstrukce stanovený z hmotnosti přesunovaného materiálu vodorovná dopravní vzdálenost do 50 m v objektech výšky do 6 m</t>
  </si>
  <si>
    <t xml:space="preserve">Poznámka k souboru cen:_x000D_
1. Ceny pro přesun hmot stanovený z hmotnosti přesunovaného materiálu se používají tehdy, pokud je možné určit hmotnost za celý stavební díl. Do této hmotnosti se započítává i hmotnost materiálů oceňovaných ve specifikaci._x000D_
2. Pokud nelze jednoznačně stanovit hmotnost přesunovaných materiálů, lze pro výpočet přesunu hmot použít orientačně procentní sazbu. Touto sazbou se vynásobí rozpočtové náklady za celý stavební díl včetně nákladů na materiál ve specifikacích._x000D_
3. Příplatek k cenám -7181 pro přesun prováděný bez použití mechanizace, tj. za ztížených podmínek, lze použít pouze pro hmotnost materiálu, která se tímto způsobem skutečně přemísťuje._x000D_
</t>
  </si>
  <si>
    <t>Práce a dodávky M</t>
  </si>
  <si>
    <t>23-M</t>
  </si>
  <si>
    <t>Montáže potrubí</t>
  </si>
  <si>
    <t>28</t>
  </si>
  <si>
    <t>230011218</t>
  </si>
  <si>
    <t>Montáž potrubí trouby ocelové hladké tř.11-13 D 1020 mm, tl 10,0 mm</t>
  </si>
  <si>
    <t>64</t>
  </si>
  <si>
    <t>751701135</t>
  </si>
  <si>
    <t>Montáž potrubí z trub ocelových hladkých tř. 11 až 13 Ø 1020 mm, tl. 10,0 mm</t>
  </si>
  <si>
    <t>plynová studna S1, S2, S3 - vnější pažnice - 3 x OC potrubí DN 1000 mm délky 3,50 m</t>
  </si>
  <si>
    <t>3*3,5</t>
  </si>
  <si>
    <t>29</t>
  </si>
  <si>
    <t>1403320R</t>
  </si>
  <si>
    <t>trubka ocelová spirálově svařovaná hladká jakost 11 375 DN1000, tl. stěny 10 mm</t>
  </si>
  <si>
    <t>128</t>
  </si>
  <si>
    <t>-106196410</t>
  </si>
  <si>
    <t>10,5*1,05 'Přepočtené koeficientem množství</t>
  </si>
  <si>
    <t>30</t>
  </si>
  <si>
    <t>230025199</t>
  </si>
  <si>
    <t>Montáž trubní díly přivařovací tř.11-13 do 250 kg D 1020 mm tl 10 mm</t>
  </si>
  <si>
    <t>-367233197</t>
  </si>
  <si>
    <t>Montáž trubních dílů přivařovacích hmotnosti přes 50 do 250 kg tř. 11 až 13 Ø 1020 mm, tl. 10 mm</t>
  </si>
  <si>
    <t>31</t>
  </si>
  <si>
    <t>3194600R</t>
  </si>
  <si>
    <t>příruba plochá přivařovací DN1000</t>
  </si>
  <si>
    <t>-2091532829</t>
  </si>
  <si>
    <t>230032042</t>
  </si>
  <si>
    <t>Montáž přírubových spojů do PN 16 DN 1000</t>
  </si>
  <si>
    <t>-1077030171</t>
  </si>
  <si>
    <t>33</t>
  </si>
  <si>
    <t>3194500R</t>
  </si>
  <si>
    <t>X zaslepovací příruba DN 1000 PN6 včetně 8 x šroub</t>
  </si>
  <si>
    <t>256</t>
  </si>
  <si>
    <t>704591411</t>
  </si>
  <si>
    <t>SO 08 - Provozní komunikace</t>
  </si>
  <si>
    <t>45233123-7</t>
  </si>
  <si>
    <t>42.11.10</t>
  </si>
  <si>
    <t xml:space="preserve">    997 - Přesun sutě</t>
  </si>
  <si>
    <t>113106292</t>
  </si>
  <si>
    <t>Rozebrání vozovek ze silničních dílců spáry zalité cementovou maltou strojně pl přes 50 do 200m2</t>
  </si>
  <si>
    <t>-1768370283</t>
  </si>
  <si>
    <t>Rozebrání dlažeb a dílců vozovek a ploch s přemístěním hmot na skládku na vzdálenost do 3 m nebo s naložením na dopravní prostředek, s jakoukoliv výplní spár strojně plochy jednotlivě přes 50 m2 do 200 m2 ze silničních dílců jakýchkoliv rozměrů, s ložem z kameniva nebo živice se spárami zalitými cementovou maltou</t>
  </si>
  <si>
    <t xml:space="preserve">Poznámka k souboru cen:_x000D_
1. Ceny jsou určeny pro rozebrání dlažeb a dílců včetně odstranění lože._x000D_
2. Ceny nelze použít pro rozebrání dlažeb uložených do betonového lože nebo do cementové malty, které se oceňují cenami pro odstranění podkladů nebo krytů z betonu prostého souboru cen 113 10-7. Pro volbu těchto cen je rozhodující tloušťka bourané dlažby včetně lože nebo podkladu._x000D_
3. V cenách nejsou započteny náklady na popř. nutné očištění:_x000D_
a) dlažebních, které se oceňuje cenami souboru cen 979 07-11 Očištění vybouraných dlažebních kostek části C01,_x000D_
b) betonových, kameninových nebo kamenných desek nebo dlaždic, které se oceňuje cenami souboru cen 979 0 . - . . Očištění vybouraných obrubníků, krajníků, desek nebo dílců části C01._x000D_
4. Přemístění vybourané dlažby včetně materiálu z lože a spár na vzdálenost přes 3 m se oceňuje cenami souborů cen 997 22-1 Vodorovná doprava suti a vybouraných hmot._x000D_
</t>
  </si>
  <si>
    <t>stávající panely budou odvezeny na skládku v areálu do 500 mm, drceny a recyklát uskladněn za poplatek )</t>
  </si>
  <si>
    <t>100*1</t>
  </si>
  <si>
    <t>6*2</t>
  </si>
  <si>
    <t>115101201</t>
  </si>
  <si>
    <t>Čerpání vody na dopravní výšku do 10 m průměrný přítok do 500 l/min</t>
  </si>
  <si>
    <t>hod</t>
  </si>
  <si>
    <t>-720767986</t>
  </si>
  <si>
    <t>Čerpání vody na dopravní výšku do 10 m s uvažovaným průměrným přítokem do 500 l/min</t>
  </si>
  <si>
    <t xml:space="preserve">Poznámka k souboru cen:_x000D_
1. Ceny jsou určeny pro čerpání ve dne, v noci, v pracovní dny i ve dnech pracovního klidu._x000D_
2. Ceny nelze použít pro čerpání vody při snižování hladiny podzemní vody soustavou čerpacích jehel; toto snižování hladiny vody se oceňuje cenami souborů cen:_x000D_
a) 115 20-12 Čerpací jehla,_x000D_
b) 115 20-13 Montáž a demontáž zařízení čerpací a odsávací stanice,_x000D_
c) 115 20-14 Montáž, opotřebení a demontáž sběrného potrubí,_x000D_
d) 115 20-15 Montáž a demontáž odpadního potrubí,_x000D_
e) 115 20-16 Odsávání a čerpání vody sběrným potrubím._x000D_
3. V cenách jsou započteny i náklady na odpadní potrubí v délce do 20 m, na lešení pod čerpadla a pod odpadní potrubí. Pro převedení vody na vzdálenost větší než 20 m se použijí položky souboru cen 115 00-11 Převedení vody potrubím tohoto katalogu._x000D_
4. V cenách nejsou započteny náklady na zřízení čerpacích jímek nebo projektovaných studní:_x000D_
a) kopaných; tyto se oceňují příslušnými cenami části A02 Zemní práce pro objekty oborů 821 až 828,_x000D_
b) vrtaných; tyto se oceňují příslušnými cenami katalogu 800-2 Zvláštní zakládání objektů._x000D_
5. Doba, po kterou nejsou čerpadla v činnosti, se neoceňuje. Výjimkou je přerušení čerpání vody na dobu do 15 minut jednotlivě; toto přerušení se od doby čerpání neodečítá._x000D_
6. Dopravní výškou vody se rozumí svislá vzdálenost mezi hladinou vody v jímce sníženou čerpáním a vodorovnou rovinou proloženou osou nejvyššího bodu výtlačného potrubí._x000D_
7. Množství jednotek se určuje v hodinách doby, po kterou je jednotlivé čerpadlo, popř. celý soubor čerpadel v činnosti._x000D_
8. Počet měrných jednotek se určí samostatně za každé čerpací místo (jámu, studnu, šachtu)_x000D_
</t>
  </si>
  <si>
    <t>5 dní a 10 hod</t>
  </si>
  <si>
    <t>5*10</t>
  </si>
  <si>
    <t>115101301</t>
  </si>
  <si>
    <t>Pohotovost čerpací soupravy pro dopravní výšku do 10 m přítok do 500 l/min</t>
  </si>
  <si>
    <t>den</t>
  </si>
  <si>
    <t>-1665935345</t>
  </si>
  <si>
    <t>Pohotovost záložní čerpací soupravy pro dopravní výšku do 10 m s uvažovaným průměrným přítokem do 500 l/min</t>
  </si>
  <si>
    <t xml:space="preserve">Poznámka k souboru cen:_x000D_
1. V ceně nejsou započteny náklady na sací a výtlačné potrubí, příp. na odpadní žlaby a náklady na lešení pod čerpadlo a pod potrubí nebo pod odpadní žlaby, na energii a na záložní zdroje energie._x000D_
2. Oceňují se všechny kalendářní dny od skončení montáže do započetí demontáže čerpací soupravy s odečtením kalendářních dnů, ve kterých je tato souprava v činnosti._x000D_
3. Pohotovost záložní čerpací soupravy se oceňuje jen se souhlasem investora a to tehdy, mohla-li by porucha v čerpání ohrozit bezpečnost pracujících nebo budované dílo, příp. termín výstavby._x000D_
4. Dopravní výškou vody se rozumí svislá vzdálenost mezi hladinou vody v jímce sníženou čerpáním a vodorovnou rovinou, proloženou osou nejvyššího bodu výtlačného potrubí._x000D_
5. Počet měrných jednotek se určí samostatně za každé čerpací místo (jámu, studnu, šachtu)_x000D_
6. Pokud projekt předepíše zřízení samostatného sacího nebo výtlačného potrubí, oceňují se tyto náklady cenami souboru cen 115 00-11 Převedení vody potrubím._x000D_
</t>
  </si>
  <si>
    <t>122201101</t>
  </si>
  <si>
    <t>Odkopávky a prokopávky nezapažené v hornině tř. 3 objem do 100 m3</t>
  </si>
  <si>
    <t>146079582</t>
  </si>
  <si>
    <t>Odkopávky a prokopávky nezapažené s přehozením výkopku na vzdálenost do 3 m nebo s naložením na dopravní prostředek v hornině tř. 3 do 100 m3</t>
  </si>
  <si>
    <t>nový pruh panelové vozovky</t>
  </si>
  <si>
    <t>100*1*(0,0215+0,04+0,3)</t>
  </si>
  <si>
    <t>odkopávky u bouraného propustku</t>
  </si>
  <si>
    <t>10,4*3*0,5</t>
  </si>
  <si>
    <t>odpočet demontovaných silničních panelů</t>
  </si>
  <si>
    <t>-6*2*0,215</t>
  </si>
  <si>
    <t>382000272</t>
  </si>
  <si>
    <t>49,17*0,3 'Přepočtené koeficientem množství</t>
  </si>
  <si>
    <t>12300000R</t>
  </si>
  <si>
    <t xml:space="preserve">Práce nespecifikované při bourání betonového propustku </t>
  </si>
  <si>
    <t>kpl</t>
  </si>
  <si>
    <t>1952919157</t>
  </si>
  <si>
    <t>hloubení cca 3 m3</t>
  </si>
  <si>
    <t>odstranění stávajících žlabovek a opevnění u trubního propustku</t>
  </si>
  <si>
    <t>odvoz přebytečné zeminy, suti na místní areálovou skládku</t>
  </si>
  <si>
    <t>1588132578</t>
  </si>
  <si>
    <t>odvoz přebytečné zeminy na skládku v areálu bez poplatku</t>
  </si>
  <si>
    <t>celkem odkopávky</t>
  </si>
  <si>
    <t>36,15</t>
  </si>
  <si>
    <t>odpočet zeminy k zásypu po demontáži panelů</t>
  </si>
  <si>
    <t>-100*1*0,3</t>
  </si>
  <si>
    <t>171201201</t>
  </si>
  <si>
    <t>Uložení sypaniny na skládky</t>
  </si>
  <si>
    <t>16620327</t>
  </si>
  <si>
    <t xml:space="preserve">Poznámka k souboru cen:_x000D_
1. Cena -1201 je určena i pro:_x000D_
a) uložení výkopku nebo ornice na dočasné skládky předepsané projektem tak, že na 1 m2 projektem určené plochy této skládky připadá přes 2 m3 výkopku nebo ornice; v opačném případě se uložení neoceňuje. Množství výkopku nebo ornice připadající na 1 m2 skládky se určí jako podíl množství výkopku nebo ornice, měřeného v rostlém stavu a projektem určené plochy dočasné skládky;_x000D_
b) zasypání koryt vodotečí a prohlubní v terénu bez předepsaného zhutnění sypaniny;_x000D_
c) uložení výkopku pod vodou do prohlubní ve dně vodotečí nebo nádrží._x000D_
2. Cenu -1201 nelze použít pro uložení výkopku nebo ornice:_x000D_
a) při vykopávkách pro podzemní vedení podél hrany výkopu, z něhož byl výkopek získán, a to ani tehdy, jestliže se výkopek po vyhození z výkopu na povrch území ještě dále přemisťuje na hromady podél výkopu;_x000D_
b) na dočasné skládky, které nejsou předepsány projektem;_x000D_
c) na dočasné skládky předepsané projektem tak, že na 1 m2 projektem určené plochy této skládky připadají nejvýše 2 m3 výkopku nebo ornice (viz. též poznámku č. 1 a);_x000D_
d) na dočasné skládky, oceňuje-li se cenou 121 10-1101 Sejmutí ornice nebo lesní půdy do 50 m, nebo oceňuje-li se vodorovné přemístění výkopku do 20 m a 50 m cenami 162 20-1101, 162 20-1102, 162 20-1151 a 162 20-1152. V těchto případech se uložení výkopku nebo ornice na dočasnou skládku neoceňuje._x000D_
e) na trvalé skládky s předepsaným zhutněním; toto uložení výkopku se oceňuje cenami souboru cen 171 . 0- . . Uložení sypaniny do násypů._x000D_
3. V ceně -1201 jsou započteny i náklady na rozprostření sypaniny ve vrstvách s hrubým urovnáním na skládce._x000D_
4. V ceně -1201 nejsou započteny náklady na získání skládek ani na poplatky za skládku._x000D_
5. Množství jednotek uložení výkopku (sypaniny) se určí v m3 uloženého výkopku (sypaniny),v rostlém stavu zpravidla ve výkopišti._x000D_
</t>
  </si>
  <si>
    <t>1935476540</t>
  </si>
  <si>
    <t>krajnice z kameniva těženého 16/32 mm</t>
  </si>
  <si>
    <t>271</t>
  </si>
  <si>
    <t>zásyp pruhu zeminou z odkopávek pro nový silniční pruh z nových panelů po demontáži silničních panelů</t>
  </si>
  <si>
    <t>100*1*0,3</t>
  </si>
  <si>
    <t>zpětný zásyp zeminou z odkopávek pro propustek po zřízení nového propustku</t>
  </si>
  <si>
    <t>15,6-2,58</t>
  </si>
  <si>
    <t>58333674</t>
  </si>
  <si>
    <t>kamenivo těžené hrubé frakce 16/32</t>
  </si>
  <si>
    <t>-1238892554</t>
  </si>
  <si>
    <t>271*1,85 'Přepočtené koeficientem množství</t>
  </si>
  <si>
    <t>-571701575</t>
  </si>
  <si>
    <t>panelová vozovka</t>
  </si>
  <si>
    <t>338,9*6,2</t>
  </si>
  <si>
    <t>propustek</t>
  </si>
  <si>
    <t>13*1</t>
  </si>
  <si>
    <t>451317111</t>
  </si>
  <si>
    <t>Podklad pod dlažbu z betonu prostého pro prostředí s mrazovými cykly C 25/30 tl do 100 mm</t>
  </si>
  <si>
    <t>596982612</t>
  </si>
  <si>
    <t>Podklad pod dlažbu z betonu prostého pro prostředí s mrazovými cykly tř. C 25/30 tl. do 100 mm</t>
  </si>
  <si>
    <t xml:space="preserve">Poznámka k souboru cen:_x000D_
1. Ceny nelze použít pro beton pod dlažbu dna vývaru; tento beton se oceňuje cenami souboru cen 27 . 31- . . Základové pásy z betonu prostého._x000D_
2. V cenách jsou započteny i náklady na zvětšení objemu betonu způsobené nerovností podloží._x000D_
</t>
  </si>
  <si>
    <t>452318510</t>
  </si>
  <si>
    <t>Zajišťovací práh z betonu prostého se zvýšenými nároky na prostředí</t>
  </si>
  <si>
    <t>1670932438</t>
  </si>
  <si>
    <t>Zajišťovací práh z betonu prostého se zvýšenými nároky na prostředí na dně a ve svahu melioračních kanálů s patkami nebo bez patek</t>
  </si>
  <si>
    <t xml:space="preserve">Poznámka k souboru cen:_x000D_
1. V cenách jsou započteny i náklady na bednění a odbednění._x000D_
2. Do objemu prahu se započítává i objem základů nebo patek._x000D_
</t>
  </si>
  <si>
    <t>2 x pod čelem propustku</t>
  </si>
  <si>
    <t>1*1,2*0,8*2</t>
  </si>
  <si>
    <t>1 x před vtokem do propustku</t>
  </si>
  <si>
    <t>1,5*0,25*1</t>
  </si>
  <si>
    <t>2,295*1,035 'Přepočtené koeficientem množství</t>
  </si>
  <si>
    <t>465511511</t>
  </si>
  <si>
    <t>Dlažba z lomového kamene do malty s vyplněním spár maltou a vyspárováním plocha do 20 m2 tl 200 mm</t>
  </si>
  <si>
    <t>2122051297</t>
  </si>
  <si>
    <t>Dlažba z lomového kamene upraveného vodorovná nebo plocha ve sklonu do 1:2 s dodáním hmot do cementové malty, s vyplněním spár a s vyspárováním cementovou maltou v ploše do 20 m2, tl. 200 mm</t>
  </si>
  <si>
    <t>opevnění břehů a dna u propustku ( bez odpočtu čel propustku )</t>
  </si>
  <si>
    <t>vtok</t>
  </si>
  <si>
    <t>(2,8+1,5)/2*1*2+2*0,7+1,7*1,5</t>
  </si>
  <si>
    <t>výtok</t>
  </si>
  <si>
    <t>3,15*1*2+2*0,7+1,7*1,5</t>
  </si>
  <si>
    <t>564251111</t>
  </si>
  <si>
    <t>Podklad nebo podsyp ze štěrkopísku ŠP tl 150 mm</t>
  </si>
  <si>
    <t>1840863651</t>
  </si>
  <si>
    <t>Podklad nebo podsyp ze štěrkopísku ŠP s rozprostřením, vlhčením a zhutněním, po zhutnění tl. 150 mm</t>
  </si>
  <si>
    <t>ŠP fr.0/63 mm</t>
  </si>
  <si>
    <t>338,9*4</t>
  </si>
  <si>
    <t>564751111</t>
  </si>
  <si>
    <t>Podklad z kameniva hrubého drceného vel. 32-63 mm tl 150 mm</t>
  </si>
  <si>
    <t>1229937464</t>
  </si>
  <si>
    <t>Podklad nebo kryt z kameniva hrubého drceného vel. 32-63 mm s rozprostřením a zhutněním, po zhutnění tl. 150 mm</t>
  </si>
  <si>
    <t>584121112</t>
  </si>
  <si>
    <t>Osazení silničních dílců z ŽB do lože z kameniva těženého tl 40 mm plochy přes 200 m2</t>
  </si>
  <si>
    <t>1893006182</t>
  </si>
  <si>
    <t>Osazení silničních dílců ze železového betonu s podkladem z kameniva těženého do tl. 40 mm jakéhokoliv druhu a velikosti, na plochu jednotlivě přes 200 m2</t>
  </si>
  <si>
    <t>panelová komunikace šířky 3,0 m, délky 338,90 m´</t>
  </si>
  <si>
    <t>338,9*3</t>
  </si>
  <si>
    <t>pruh panelové vozovky šířky 1,0 m délky 100 m´ podél odvodňovacího příkopu ( zahrnut i pruh šířky 1 m délky 6 m v místě propustku )</t>
  </si>
  <si>
    <t>2 pruhy šířky 1,0 m ( celkem 2 m ) v délce 6 m´v místě propustku</t>
  </si>
  <si>
    <t>2*6</t>
  </si>
  <si>
    <t>59381006</t>
  </si>
  <si>
    <t>panel silniční 3,00x1,00x0,215m</t>
  </si>
  <si>
    <t>-1682580711</t>
  </si>
  <si>
    <t>1128,7/3/1 = 376,233 ks</t>
  </si>
  <si>
    <t>zaokr.</t>
  </si>
  <si>
    <t>378</t>
  </si>
  <si>
    <t>919521140</t>
  </si>
  <si>
    <t>Zřízení silničního propustku z trub betonových nebo ŽB DN 600</t>
  </si>
  <si>
    <t>-473646278</t>
  </si>
  <si>
    <t>Zřízení silničního propustku z trub betonových nebo železobetonových DN 600 mm</t>
  </si>
  <si>
    <t xml:space="preserve">Poznámka k souboru cen:_x000D_
1. Ceny jsou určeny pro trubní propustky spádu do 10 %._x000D_
2. V cenách jsou započteny i náklady na:_x000D_
a) podkladní vrstvu ze štěrkopísku a podkladní vrstvu (lože) z betonu prostého,_x000D_
b) utěsnění trub cementovou maltou._x000D_
3. V cenách nejsou započteny náklady na:_x000D_
a) zemní práce, které se oceňují cenami části A 01 katalogu 800-1 Zemní práce;_x000D_
b) dodání trub, které se oceňuje ve specifikaci; ztratné lze dohodnout ve výši 1 %,_x000D_
c) obetonování trub, které se oceňuje cenou 919 53-5555._x000D_
</t>
  </si>
  <si>
    <t>položka zahrnuje lože ze štěrkopísku tl.100 mm = 10,80*0,9*0,1 = cca 1 m3</t>
  </si>
  <si>
    <t>10,4</t>
  </si>
  <si>
    <t>59223023</t>
  </si>
  <si>
    <t>trouba betonová hrdlová DN 600</t>
  </si>
  <si>
    <t>1221654469</t>
  </si>
  <si>
    <t>3 ks á 2,50 m</t>
  </si>
  <si>
    <t>3*2,5</t>
  </si>
  <si>
    <t>7,5*1,01 'Přepočtené koeficientem množství</t>
  </si>
  <si>
    <t>59223019</t>
  </si>
  <si>
    <t>trouba betonová propojovací DN 600</t>
  </si>
  <si>
    <t>808125019</t>
  </si>
  <si>
    <t>1 x 2,30 m</t>
  </si>
  <si>
    <t>2,3</t>
  </si>
  <si>
    <t>2,3*1,01 'Přepočtené koeficientem množství</t>
  </si>
  <si>
    <t>5922300R</t>
  </si>
  <si>
    <t>betonové čelo propustku 900/1000/600 ( DN 600 mm ), L=1,56 m, š = 0,90 m, H = 1 m</t>
  </si>
  <si>
    <t>1028521493</t>
  </si>
  <si>
    <t>2*1,01 'Přepočtené koeficientem množství</t>
  </si>
  <si>
    <t>919535556</t>
  </si>
  <si>
    <t>Obetonování trubního propustku betonem se zvýšenými nároky na prostředí tř. C 25/30</t>
  </si>
  <si>
    <t>1532019519</t>
  </si>
  <si>
    <t>Obetonování trubního propustku betonem prostým se zvýšenými nároky na prostředí tř. C 25/30</t>
  </si>
  <si>
    <t xml:space="preserve">Poznámka k souboru cen:_x000D_
1. V ceně jsou započteny i náklady na popř. nutné bednění a odbednění._x000D_
2. Pro výpočet přesunu hmot se celková hmotnost položky sníží o hmotnost betonu, pokud je beton dodáván přímo na místo zabudování nebo do prostoru technologické manipulace._x000D_
</t>
  </si>
  <si>
    <t>podkladní deska propustku tl.400 mm</t>
  </si>
  <si>
    <t>10,8*0,9*0,4</t>
  </si>
  <si>
    <t>obetonování propustku tl.200 mm nad hrdla</t>
  </si>
  <si>
    <t>9,7*0,9*(0,8+0,2)-3,14*0,4*0,4*9,7</t>
  </si>
  <si>
    <t>935112211</t>
  </si>
  <si>
    <t>Osazení příkopového žlabu do betonu tl 100 mm z betonových tvárnic š 800 mm</t>
  </si>
  <si>
    <t>-55007352</t>
  </si>
  <si>
    <t>Osazení betonového příkopového žlabu s vyplněním a zatřením spár cementovou maltou s ložem tl. 100 mm z betonu prostého z betonových příkopových tvárnic šířky přes 500 do 800 mm</t>
  </si>
  <si>
    <t xml:space="preserve">Poznámka k souboru cen:_x000D_
1. V cenách jsou započteny i náklady na dodání hmot pro lože a pro vyplnění spár._x000D_
2. V cenách nejsou započteny náklady na dodání příkopových tvárnic nebo betonových desek, které se oceňují ve specifikaci._x000D_
3. Množství měrných jednotek se určuje:_x000D_
a) pro příkopy z betonových tvárnic (žlabu) v m délky jejich podélné osy,_x000D_
b) pro příkopy z betonových desek v m2 rozvinuté lícní plochy dlažby (žlabu),_x000D_
c) pro lože z kameniva nebo z betonu prostého v cenách -1911 a -2911 v m2 rozvinuté lícní plochy dlažby (žlabu)._x000D_
4. Šířkou žlabu příkopových tvárnic se rozumí největší světlá šířka tvárnice._x000D_
</t>
  </si>
  <si>
    <t>59227029</t>
  </si>
  <si>
    <t>žlabovka příkopová betonová 500x680x60mm</t>
  </si>
  <si>
    <t>-1085016239</t>
  </si>
  <si>
    <t>966008113</t>
  </si>
  <si>
    <t>Bourání trubního propustku do DN 800</t>
  </si>
  <si>
    <t>1085037315</t>
  </si>
  <si>
    <t>Bourání trubního propustku s odklizením a uložením vybouraného materiálu na skládku na vzdálenost do 3 m nebo s naložením na dopravní prostředek z trub DN přes 500 do 800 mm</t>
  </si>
  <si>
    <t xml:space="preserve">Poznámka k souboru cen:_x000D_
1. Ceny lze použít i pro bourání hospodářských přejezdů a propustků z trub obetonovaných._x000D_
2. V cenách jsou započteny i náklady na případné bourání betonového lože nebo prahů pod troubami propustku._x000D_
3. V cenách nejsou započteny náklady na:_x000D_
a) zemní práce nutné při rozebírání propustků, které se oceňují cenami části A 01 katalogu 800-1 Zemní práce,_x000D_
b) bourání čel, které se oceňuje cenami části B 01 katalogu 821-1 Mosty._x000D_
4. Množství měrných jednotek se určuje délkou mezi rubovými stěnami čel (v podélné ose propustku)._x000D_
5. Přemístění vybouraného materiálu na vzdálenost přes 3 m se oceňuje cenami souborů cen 997 22-1 Vodorovné přemístění vybouraných hmot._x000D_
</t>
  </si>
  <si>
    <t>997</t>
  </si>
  <si>
    <t>Přesun sutě</t>
  </si>
  <si>
    <t>99722100R</t>
  </si>
  <si>
    <t>Drcení ŽLB panelů + poplatek za skládku v areálu skládky</t>
  </si>
  <si>
    <t>-1077305541</t>
  </si>
  <si>
    <t xml:space="preserve">Poznámka k souboru cen:_x000D_
1. Ceny uvedenév souboru cen je doporučeno upravit podle aktuálních cen místně příslušné skládky odpadů._x000D_
2. Uložení odpadů neuvedených v souboru cen se oceňuje individuálně._x000D_
3. V cenách je započítán poplatek za ukládání odpadu dle zákona 185/2001 Sb._x000D_
4. Případné drcení stavebního odpadu lze ocenit cenami souboru cen 997 00-60 Drcení stavebního odpadu z katalogu 800-6 Demolice objektů._x000D_
</t>
  </si>
  <si>
    <t>997221571</t>
  </si>
  <si>
    <t>Vodorovná doprava vybouraných hmot do 1 km</t>
  </si>
  <si>
    <t>1703198405</t>
  </si>
  <si>
    <t>Vodorovná doprava vybouraných hmot bez naložení, ale se složením a s hrubým urovnáním na vzdálenost do 1 km</t>
  </si>
  <si>
    <t xml:space="preserve">Poznámka k souboru cen:_x000D_
1. Ceny nelze použít pro vodorovnou dopravu vybouraných hmot po železnici, po vodě nebo neobvyklými dopravními prostředky._x000D_
2. Je-li na dopravní dráze pro vodorovnou dopravu vybouraných hmot překážka, pro kterou je nutno vybourané hmoty překládat z jednoho dopravního prostředku na druhý, oceňuje se tato doprava v každém úseku samostatně._x000D_
</t>
  </si>
  <si>
    <t>demontované ŽLB silniční panely - odvoz k drtičce do cca 500 m</t>
  </si>
  <si>
    <t>47,6</t>
  </si>
  <si>
    <t>vybouraný betonový propustek do cca 50 m</t>
  </si>
  <si>
    <t>21,372</t>
  </si>
  <si>
    <t>998226011</t>
  </si>
  <si>
    <t>Přesun hmot pro pozemní komunikace a letiště s krytem montovaným z ŽB dílců</t>
  </si>
  <si>
    <t>1898564201</t>
  </si>
  <si>
    <t>Přesun hmot pro pozemní komunikace a letiště s krytem montovaným ze silničních dílců ze železového nebo předpjatého betonu dopravní vzdálenost do 200 m jakékoliv délky objektu</t>
  </si>
  <si>
    <t>SO 09 - Spodní drenáž</t>
  </si>
  <si>
    <t>-1912386992</t>
  </si>
  <si>
    <t>rýha šířky ve dně 600 mm, na terénu 1,44 m, hloubky 600 mm</t>
  </si>
  <si>
    <t>sklon stěn rýhy = 1:0,7</t>
  </si>
  <si>
    <t>potrubí DN100 perforované</t>
  </si>
  <si>
    <t>sběrný drén - 59,70 m´</t>
  </si>
  <si>
    <t>svodné drény - 588,20 m´</t>
  </si>
  <si>
    <t>drény celkem :</t>
  </si>
  <si>
    <t>59,7+588,2 = 647,90 m´</t>
  </si>
  <si>
    <t>647,9*(0,6+1,44)/2*0,6</t>
  </si>
  <si>
    <t>-1817508599</t>
  </si>
  <si>
    <t>396,515*0,3 'Přepočtené koeficientem množství</t>
  </si>
  <si>
    <t>1420927828</t>
  </si>
  <si>
    <t>odvoz vytěženého výkopku na deponii zeminy</t>
  </si>
  <si>
    <t>396,515</t>
  </si>
  <si>
    <t>2095291991</t>
  </si>
  <si>
    <t>647,9*(0,6+1,44)/2*0,5</t>
  </si>
  <si>
    <t>-3,14*0,05*0,05*647,9</t>
  </si>
  <si>
    <t>58343920</t>
  </si>
  <si>
    <t>kamenivo drcené hrubé frakce 16/22</t>
  </si>
  <si>
    <t>-7688228</t>
  </si>
  <si>
    <t>325,343*1,85 'Přepočtené koeficientem množství</t>
  </si>
  <si>
    <t>-1570715678</t>
  </si>
  <si>
    <t>drény</t>
  </si>
  <si>
    <t>647,9*1,44</t>
  </si>
  <si>
    <t>451572111</t>
  </si>
  <si>
    <t>Lože pod potrubí otevřený výkop z kameniva drobného těženého</t>
  </si>
  <si>
    <t>345121066</t>
  </si>
  <si>
    <t>Lože pod potrubí, stoky a drobné objekty v otevřeném výkopu z kameniva drobného těženého 0 až 4 mm</t>
  </si>
  <si>
    <t xml:space="preserve">Poznámka k souboru cen:_x000D_
1. Ceny -1111 a -1192 lze použít i pro zřízení sběrných vrstev nad drenážními trubkami._x000D_
2. V cenách -5111 a -1192 jsou započteny i náklady na prohození výkopku získaného při zemních pracích._x000D_
</t>
  </si>
  <si>
    <t>podsyp tl.100 mm</t>
  </si>
  <si>
    <t>647,9*0,6*0,1</t>
  </si>
  <si>
    <t>871228111</t>
  </si>
  <si>
    <t>Kladení drenážního potrubí z tvrdého PVC průměru do 150 mm</t>
  </si>
  <si>
    <t>228114177</t>
  </si>
  <si>
    <t>Kladení drenážního potrubí z plastických hmot do připravené rýhy z tvrdého PVC, průměru přes 90 do 150 mm</t>
  </si>
  <si>
    <t xml:space="preserve">Poznámka k souboru cen:_x000D_
1. Ceny 21-9111 a 21-9113 jsou určeny v zemině třídy 1 až 4._x000D_
2. Ceny 21-8113, 21-9111 a 21-9113 lze použít i pro potrubí s prefabrikovaným filtrem._x000D_
3. V cenách 21-9111 a 21-9113 jsou započteny i náklady na:_x000D_
a) proříznutí rýhy,_x000D_
b) vtažení flexibilního potrubí._x000D_
4. V cenách nejsou započteny náklady na dodání trub a tvarovek z plastických hmot a kameniva; tyto se oceňují ve specifikaci. Ztratné lze dohodnout ve výši 1 % na dodání trub a tvarovek z plastických hmot a 5% na dodání kameniva._x000D_
</t>
  </si>
  <si>
    <t>potrubí PEHD DN100 perforované</t>
  </si>
  <si>
    <t>647,9</t>
  </si>
  <si>
    <t>28613212</t>
  </si>
  <si>
    <t>trubka drenážní systému komunikací, letišť a sportovišť celoperforovaná PE-HD plně vsakovací se spojkou DN 100 SN8</t>
  </si>
  <si>
    <t>1498214269</t>
  </si>
  <si>
    <t>647,9*1,01 'Přepočtené koeficientem množství</t>
  </si>
  <si>
    <t>2145322704</t>
  </si>
  <si>
    <t>SO 10 - Rekultivace 1.etapa</t>
  </si>
  <si>
    <t>45112320-4</t>
  </si>
  <si>
    <t>43.12.11</t>
  </si>
  <si>
    <t>111151231</t>
  </si>
  <si>
    <t>Pokosení trávníku lučního plochy do 10000 m2 s odvozem do 20 km v rovině a svahu do 1:5</t>
  </si>
  <si>
    <t>1521243734</t>
  </si>
  <si>
    <t>Pokosení trávníku při souvislé ploše přes 1000 do 10000 m2 lučního v rovině nebo svahu do 1:5</t>
  </si>
  <si>
    <t xml:space="preserve">Poznámka k souboru cen:_x000D_
1. V cenách jsou započteny i náklady na shrabání a naložení shrabu na dopravní prostředek, odvozem do 20 km a se složením._x000D_
2. V cenách nejsou započteny náklady na uložení shrabu na skládku._x000D_
3. Z celkové pokosené plochy se neodečítají plochy bez trávního porostu, pokud je jejich plocha menší než 3 m2 jednotlivě._x000D_
4. V cenách o sklonu svahu přes 1:1 jsou uvažovány podmínky pro svahy běžně schůdné; bez použití lezeckých technik. V případě použití lezeckých technik se tyto náklady oceňují individuálně._x000D_
</t>
  </si>
  <si>
    <t>2 x pokosení</t>
  </si>
  <si>
    <t>2*8836,3</t>
  </si>
  <si>
    <t>111151331</t>
  </si>
  <si>
    <t>Pokosení trávníku lučního plochy přes 10000 m2 s odvozem do 20 km v rovině a svahu do 1:5</t>
  </si>
  <si>
    <t>CS ÚRS 2019 01</t>
  </si>
  <si>
    <t>1979774036</t>
  </si>
  <si>
    <t>Pokosení trávníku při souvislé ploše přes 10000 m2 lučního v rovině nebo svahu do 1:5</t>
  </si>
  <si>
    <t>2*12800</t>
  </si>
  <si>
    <t>1088201926</t>
  </si>
  <si>
    <t>2 x obsyp plynové studny ( = nastavení komína ) 1.etapy štěrkem - cca 10 t</t>
  </si>
  <si>
    <t>10/1,85</t>
  </si>
  <si>
    <t>-1928853338</t>
  </si>
  <si>
    <t>5,405*1,85 'Přepočtené koeficientem množství</t>
  </si>
  <si>
    <t>181006114</t>
  </si>
  <si>
    <t>Rozprostření zemin tl vrstvy do 0,3 m schopných zúrodnění v rovině a sklonu do 1:5</t>
  </si>
  <si>
    <t>756694933</t>
  </si>
  <si>
    <t>Rozprostření zemin schopných zúrodnění v rovině a ve sklonu do 1:5, tloušťka vrstvy přes 0,20 do 0,30 m</t>
  </si>
  <si>
    <t>biologicky zúrodnitelná zemina tl.300 mm</t>
  </si>
  <si>
    <t>8836,3</t>
  </si>
  <si>
    <t>181006115</t>
  </si>
  <si>
    <t xml:space="preserve">Rozprostření zemin tl vrstvy do 0,4 m schopných zúrodnění v rovině a sklonu do 1:5 </t>
  </si>
  <si>
    <t>1688278928</t>
  </si>
  <si>
    <t>Rozprostření zemin schopných zúrodnění v rovině a ve sklonu do 1:5, tloušťka vrstvy přes 0,30 do 0,40 m</t>
  </si>
  <si>
    <t>8836,3*2</t>
  </si>
  <si>
    <t>181451121</t>
  </si>
  <si>
    <t>Založení lučního trávníku výsevem plochy přes 1000 m2 v rovině a ve svahu do 1:5</t>
  </si>
  <si>
    <t>-832172661</t>
  </si>
  <si>
    <t>Založení trávníku na půdě předem připravené plochy přes 1000 m2 výsevem včetně utažení lučního v rovině nebo na svahu do 1:5</t>
  </si>
  <si>
    <t>2117198410</t>
  </si>
  <si>
    <t>8836,3*0,025 'Přepočtené koeficientem množství</t>
  </si>
  <si>
    <t>181951101</t>
  </si>
  <si>
    <t>Úprava pláně v hornině tř. 1 až 4 bez zhutnění</t>
  </si>
  <si>
    <t>-877692266</t>
  </si>
  <si>
    <t>Úprava pláně vyrovnáním výškových rozdílů v hornině tř. 1 až 4 bez zhutnění</t>
  </si>
  <si>
    <t>-1364176622</t>
  </si>
  <si>
    <t>zhutnění původního podkladu před pokládkou těsnění</t>
  </si>
  <si>
    <t>183101113</t>
  </si>
  <si>
    <t>Hloubení jamek bez výměny půdy zeminy tř 1 až 4 objem do 0,05 m3 v rovině a svahu do 1:5</t>
  </si>
  <si>
    <t>-342443639</t>
  </si>
  <si>
    <t>Hloubení jamek pro vysazování rostlin v zemině tř.1 až 4 bez výměny půdy v rovině nebo na svahu do 1:5, objemu přes 0,02 do 0,05 m3</t>
  </si>
  <si>
    <t xml:space="preserve">Poznámka k souboru cen:_x000D_
1. V cenách jsou započteny i náklady na případné naložení přebytečných výkopků na dopravní prostředek, odvoz na vzdálenost do 20 km a složení výkopků._x000D_
2. V cenách nejsou započteny náklady na uložení odpadu na skládku._x000D_
3. V cenách o sklonu svahu přes 1:1 jsou uvažovány podmínky pro svahy běžně schůdné; bez použití lezeckých technik. V případě použití lezeckých technik se tyto náklady oceňují individuálně._x000D_
</t>
  </si>
  <si>
    <t>vysazení dřevin na cca 40% ozekeněné plochy v množství 1 ks/4 m2</t>
  </si>
  <si>
    <t>celková plocha = 8836,30 m2</t>
  </si>
  <si>
    <t>8*100</t>
  </si>
  <si>
    <t>183403151</t>
  </si>
  <si>
    <t>Obdělání půdy smykováním v rovině a svahu do 1:5</t>
  </si>
  <si>
    <t>-863628924</t>
  </si>
  <si>
    <t>Obdělání půdy smykováním v rovině nebo na svahu do 1:5</t>
  </si>
  <si>
    <t xml:space="preserve">Poznámka k souboru cen:_x000D_
1. Každé opakované obdělání půdy se oceňuje samostatně._x000D_
2. Ceny -3114 a -3115 lze použít i pro obdělání půdy aktivními branami._x000D_
</t>
  </si>
  <si>
    <t>183403152</t>
  </si>
  <si>
    <t>Obdělání půdy vláčením v rovině a svahu do 1:5</t>
  </si>
  <si>
    <t>382783172</t>
  </si>
  <si>
    <t>Obdělání půdy vláčením v rovině nebo na svahu do 1:5</t>
  </si>
  <si>
    <t>183551613</t>
  </si>
  <si>
    <t>Úprava půdy hloubkovým melioračním kypřením do 0,8 m ploch do 5 ha sklonu do 5°</t>
  </si>
  <si>
    <t>ha</t>
  </si>
  <si>
    <t>-1657004920</t>
  </si>
  <si>
    <t>Úprava zemědělské půdy - orba hloubkovým melioračním kypřením, hl. do 0,8 m do 5 ha, o sklonu do 5°</t>
  </si>
  <si>
    <t>184102211</t>
  </si>
  <si>
    <t>Výsadba keře bez balu v do 1 m do jamky se zalitím v rovině a svahu do 1:5</t>
  </si>
  <si>
    <t>-356549798</t>
  </si>
  <si>
    <t>Výsadba keře bez balu do předem vyhloubené jamky se zalitím v rovině nebo na svahu do 1:5 výšky do 1 m v terénu</t>
  </si>
  <si>
    <t xml:space="preserve">Poznámka k souboru cen:_x000D_
1. Ceny lze použít i pro výsadbu růží._x000D_
2. V cenách nejsou započteny náklady na vysazované dřeviny, tyto se oceňují ve specifikaci._x000D_
3. Výška keře se měří před sestřižením._x000D_
4. V cenách o sklonu svahu přes 1:1 jsou uvažovány podmínky pro svahy běžně schůdné; bez použití lezeckých technik. V případě použití lezeckých technik se tyto náklady oceňují individuálně._x000D_
</t>
  </si>
  <si>
    <t>02652024</t>
  </si>
  <si>
    <t>růže /Rosa/</t>
  </si>
  <si>
    <t>-533488331</t>
  </si>
  <si>
    <t>02660302</t>
  </si>
  <si>
    <t>Jalovec obecný  /Juniperus comm. Hibernica/ 125-150cm</t>
  </si>
  <si>
    <t>753998850</t>
  </si>
  <si>
    <t>026700R1</t>
  </si>
  <si>
    <t>svída obecná</t>
  </si>
  <si>
    <t>1508480417</t>
  </si>
  <si>
    <t>026700R2</t>
  </si>
  <si>
    <t>líska obecná</t>
  </si>
  <si>
    <t>560268403</t>
  </si>
  <si>
    <t>026700R3</t>
  </si>
  <si>
    <t>brslen evropský</t>
  </si>
  <si>
    <t>-1100888848</t>
  </si>
  <si>
    <t>026700R4</t>
  </si>
  <si>
    <t>trnka obecná</t>
  </si>
  <si>
    <t>694332777</t>
  </si>
  <si>
    <t>026700R5</t>
  </si>
  <si>
    <t>hloh jednosemenný</t>
  </si>
  <si>
    <t>-246853017</t>
  </si>
  <si>
    <t>026700R6</t>
  </si>
  <si>
    <t>meruzalka</t>
  </si>
  <si>
    <t>1955021117</t>
  </si>
  <si>
    <t>184802111</t>
  </si>
  <si>
    <t>Chemické odplevelení před založením kultury nad 20 m2 postřikem na široko v rovině a svahu do 1:5</t>
  </si>
  <si>
    <t>633815657</t>
  </si>
  <si>
    <t>Chemické odplevelení půdy před založením kultury, trávníku nebo zpevněných ploch o výměře jednotlivě přes 20 m2 v rovině nebo na svahu do 1:5 postřikem na široko</t>
  </si>
  <si>
    <t xml:space="preserve">Poznámka k souboru cen:_x000D_
1. Ceny -2111, -2211, -2311 a -2411 lze použít i pro aplikaci retardantů na trávníky._x000D_
2. V cenách -2111, -2211, -2311 a -2411 jsou započteny i náklady na dovoz vody do 10 km._x000D_
3. V cenách nejsou započteny náklady na případné zapravení přípravku do půdy_x000D_
a) obděláním půdy; tyto práce se oceňují cenami části A02 souboru cen 183 40-31 Obdělání půdy,_x000D_
b) prolitím; toto se oceňuje cenami části C02 souboru cen 185 80-43 Zalití rostlin vodou a případně cenami části A02 souboru cen 185 85-11 Dovoz vody pro zálivku rostlin._x000D_
4. Každá opakovaná aplikace se oceňuje samostatně._x000D_
5. Chemické odplevelení ploch do 20 m2 se oceňuje příslušnými cenami souboru cen 184 80-26 Chemické odplevelení po založení kultury._x000D_
6. V cenách o sklonu svahu přes 1:1 jsou uvažovány podmínky pro svahy běžně schůdné; bez použití lezeckých technik. V případě použití lezeckých technik se tyto náklady oceňují individuálně._x000D_
</t>
  </si>
  <si>
    <t>184802611</t>
  </si>
  <si>
    <t>Chemické odplevelení po založení kultury postřikem na široko v rovině a svahu do 1:5</t>
  </si>
  <si>
    <t>628594772</t>
  </si>
  <si>
    <t>Chemické odplevelení po založení kultury v rovině nebo na svahu do 1:5 postřikem na široko</t>
  </si>
  <si>
    <t xml:space="preserve">Poznámka k souboru cen:_x000D_
1. Ceny -2613, -2617, -2623, -2627, -2633, -2637, -2643 a -2647 jsou určeny pro odplevelení ploch o ploše do 10 m2 jednotlivě, nebo pro odstranění hnízd plevelů o ploše do 20 m2 jednotlivě vzdálených od sebe nejméně 5 m._x000D_
2. Ceny nelze použít pro chemické odplevelení trávníku; tyto práce se oceňují cenami části A02 souboru cen 184 80-2 . Chemické odplevelení před založením kultury._x000D_
3. V cenách -2611 až -2614, -2621 až -2624, -2631 až –2634 a -2641 až -2644 jsou započteny i náklady na dovoz vody do 10 km._x000D_
4. V cenách o sklonu svahu přes 1:1 jsou uvažovány podmínky pro svahy běžně schůdné; bez použití lezeckých technik. V případě použití lezeckých technik se tyto náklady oceňují individuálně._x000D_
</t>
  </si>
  <si>
    <t>184813112</t>
  </si>
  <si>
    <t>Ochrana lesních kultur proti škodám způsobených zvěří ovázáním rákosem</t>
  </si>
  <si>
    <t>385938780</t>
  </si>
  <si>
    <t>Ošetřování a ochrana stromů proti škodám způsobeným zvěří ovázání rákosem</t>
  </si>
  <si>
    <t xml:space="preserve">Poznámka k souboru cen:_x000D_
1. V cenách jsou započteny i náklady spojené s donesením ochranných prostředků ze vzdálenosti do 50 m._x000D_
2. V cenách nejsou započteny náklady na dodání ochranných hmot. Tyto se oceňují ve specifikaci. Ztratné pro nátěry a postřik lze stanovit ve výši 10 %._x000D_
</t>
  </si>
  <si>
    <t>184816111</t>
  </si>
  <si>
    <t>Hnojení sazenic průmyslovými hnojivy do 0,25 kg k jedné sazenici</t>
  </si>
  <si>
    <t>282915696</t>
  </si>
  <si>
    <t>Hnojení sazenic průmyslovými hnojivy v množství do 0,25 kg k jedné sazenici</t>
  </si>
  <si>
    <t xml:space="preserve">Poznámka k souboru cen:_x000D_
1. V cenách jsou započteny i náklady spojené s dopravou hnojiva ze vzdálenosti do 200 m, pro jakoukoliv velikost jamky_x000D_
2. V cenách nejsou započteny náklady na dodání hnojiva; hnojiva se oceňují ve specifikaci. Ztratné lze stanovit ve výši 5 %._x000D_
</t>
  </si>
  <si>
    <t>25191155</t>
  </si>
  <si>
    <t>hnojivo průmyslové</t>
  </si>
  <si>
    <t>-721144296</t>
  </si>
  <si>
    <t xml:space="preserve">hnojivo průmyslové </t>
  </si>
  <si>
    <t>890*0,25 'Přepočtené koeficientem množství</t>
  </si>
  <si>
    <t>185802113</t>
  </si>
  <si>
    <t>Hnojení půdy umělým hnojivem na široko v rovině a svahu do 1:5</t>
  </si>
  <si>
    <t>-2073336500</t>
  </si>
  <si>
    <t>Hnojení půdy nebo trávníku v rovině nebo na svahu do 1:5 umělým hnojivem na široko</t>
  </si>
  <si>
    <t xml:space="preserve">Poznámka k souboru cen:_x000D_
1. V cenách jsou započteny i náklady na rozprostření nebo rozdělení hnojiva._x000D_
2. V cenách o sklonu svahu přes 1:1 jsou uvažovány podmínky pro svahy běžně schůdné; bez použití lezeckých technik. V případě použití lezeckých technik se tyto náklady oceňují individuálně._x000D_
</t>
  </si>
  <si>
    <t>8836,3*0,000025</t>
  </si>
  <si>
    <t>-902299991</t>
  </si>
  <si>
    <t>221*1,03 'Přepočtené koeficientem množství</t>
  </si>
  <si>
    <t>18580211R</t>
  </si>
  <si>
    <t>Hnojení půdy vitahumem, kompostem nebo chlévskou mrvou v rovině a svahu do 1:5 včetně dodávky kompostu</t>
  </si>
  <si>
    <t>634144816</t>
  </si>
  <si>
    <t>Hnojení půdy nebo trávníku v rovině nebo na svahu do 1:5 vitahumem, kompostem nebo chlévskou mrvou včetně dodávky kompostu</t>
  </si>
  <si>
    <t>30 m3/ha</t>
  </si>
  <si>
    <t>30*0,8836</t>
  </si>
  <si>
    <t>-2092248488</t>
  </si>
  <si>
    <t>3*8836,3</t>
  </si>
  <si>
    <t>26508,9*0,01 'Přepočtené koeficientem množství</t>
  </si>
  <si>
    <t>91972412R</t>
  </si>
  <si>
    <t>Drenážní geokompozit - geosíť z HDPE oboustranně laminovaná geotextilií - dodávka + montáž</t>
  </si>
  <si>
    <t>-131775892</t>
  </si>
  <si>
    <t xml:space="preserve">Poznámka k souboru cen:_x000D_
1. V cenách jsou započteny i náklady na položení a dodání drenážního geosyntetika včetně přesahů._x000D_
</t>
  </si>
  <si>
    <t>drenážní geokompozit včetně přesahů = nestlačitelná drenážní mřížka z HDPE s oboustrannou netkanou geotextilií ( např.Fabrinet )</t>
  </si>
  <si>
    <t>drenážní geokompozit zajistí ochranu povrchu fóliového těsnění před zatlačováním rekultivačních vrstev zeminy při jejich navážení a rozhrnování</t>
  </si>
  <si>
    <t>8836,3*1,1 'Přepočtené koeficientem množství</t>
  </si>
  <si>
    <t>34</t>
  </si>
  <si>
    <t>364545821</t>
  </si>
  <si>
    <t>35</t>
  </si>
  <si>
    <t>28323111</t>
  </si>
  <si>
    <t>fólie HDPE (940-950kg/m3) na skládky a proti zemní vlhkosti nad úrovní terénu tl 1mm</t>
  </si>
  <si>
    <t>-963646231</t>
  </si>
  <si>
    <t>fólie HDPE oboustranně zdrsněná tl.1 mm</t>
  </si>
  <si>
    <t>8836,3*1,15 'Přepočtené koeficientem množství</t>
  </si>
  <si>
    <t>36</t>
  </si>
  <si>
    <t>-1697237845</t>
  </si>
  <si>
    <t>37</t>
  </si>
  <si>
    <t>2083286927</t>
  </si>
  <si>
    <t>38</t>
  </si>
  <si>
    <t>-761963282</t>
  </si>
  <si>
    <t>VON - Vedlejší a ostatní náklady</t>
  </si>
  <si>
    <t>VRN - Vedlejší rozpočtové náklady</t>
  </si>
  <si>
    <t xml:space="preserve">    VRN1 - Průzkumné, geodetické a projektové práce</t>
  </si>
  <si>
    <t xml:space="preserve">    VRN3 - Zařízení staveniště</t>
  </si>
  <si>
    <t xml:space="preserve">    VRN4 - Inženýrská činnost</t>
  </si>
  <si>
    <t xml:space="preserve">    VRN9 - Ostatní náklady</t>
  </si>
  <si>
    <t>VRN</t>
  </si>
  <si>
    <t>Vedlejší rozpočtové náklady</t>
  </si>
  <si>
    <t>VRN1</t>
  </si>
  <si>
    <t>Průzkumné, geodetické a projektové práce</t>
  </si>
  <si>
    <t>012002000</t>
  </si>
  <si>
    <t>Geodetické práce</t>
  </si>
  <si>
    <t>1024</t>
  </si>
  <si>
    <t>853236947</t>
  </si>
  <si>
    <t>013254000</t>
  </si>
  <si>
    <t>Dokumentace skutečného provedení stavby</t>
  </si>
  <si>
    <t>-1535526222</t>
  </si>
  <si>
    <t>VRN3</t>
  </si>
  <si>
    <t>Zařízení staveniště</t>
  </si>
  <si>
    <t>030001000</t>
  </si>
  <si>
    <t>589098579</t>
  </si>
  <si>
    <t>stavební buňka - kancelář</t>
  </si>
  <si>
    <t>stavební buňka - sklad</t>
  </si>
  <si>
    <t>mobilní WC</t>
  </si>
  <si>
    <t>napojení na energie</t>
  </si>
  <si>
    <t>informační tabule</t>
  </si>
  <si>
    <t>VRN4</t>
  </si>
  <si>
    <t>Inženýrská činnost</t>
  </si>
  <si>
    <t>042503000</t>
  </si>
  <si>
    <t>Plán BOZP na staveništi</t>
  </si>
  <si>
    <t>-701341222</t>
  </si>
  <si>
    <t>043154000</t>
  </si>
  <si>
    <t>Zkoušky hutnicí</t>
  </si>
  <si>
    <t>-1103107362</t>
  </si>
  <si>
    <t xml:space="preserve">stupeň zhutnění á 2 000 m2 plochy </t>
  </si>
  <si>
    <t>pláň skládky celkem cca 10 000 m2 plochy = 5 x zkouška</t>
  </si>
  <si>
    <t>pláň komunikace na hrázi cca 2100 m2 = 1 x zkouška</t>
  </si>
  <si>
    <t>vrstvy komunikace na hrázi 2 x tl.150 mm = 2 x zkouška</t>
  </si>
  <si>
    <t>5+1+2 = 8 ks</t>
  </si>
  <si>
    <t>rezerva = 2 ks</t>
  </si>
  <si>
    <t>8+2</t>
  </si>
  <si>
    <t>043194000</t>
  </si>
  <si>
    <t>Ostatní zkoušky</t>
  </si>
  <si>
    <t>1034881561</t>
  </si>
  <si>
    <t>kontrolní zkoušky:</t>
  </si>
  <si>
    <t>každých 2 000 m2 měření křivky zrnitosti využitelné pro orientační výpočet koeficientu filtrace - 5 ks + 2 ks rezerva = 7 ks</t>
  </si>
  <si>
    <t>průběžná kontrola sklonu výkopu +- 5 cm</t>
  </si>
  <si>
    <t>na každých 250 m3 zeminy zkoušky - vlhkost, objemová hmotnost, zrnitost, zkouška PCS - celkem cca 2000 m3 zeminy v násypech = 8 ks</t>
  </si>
  <si>
    <t>7+8</t>
  </si>
  <si>
    <t>VRN9</t>
  </si>
  <si>
    <t>Ostatní náklady</t>
  </si>
  <si>
    <t>090001000</t>
  </si>
  <si>
    <t>-1192786603</t>
  </si>
  <si>
    <t>vytýčení podzemních IS</t>
  </si>
  <si>
    <t>dopravní značení pro potřeby stavby</t>
  </si>
  <si>
    <t>Struktura údajů, formát souboru a metodika pro zpracování</t>
  </si>
  <si>
    <t>Struktura</t>
  </si>
  <si>
    <t>Soubor je složen ze záložky Rekapitulace stavby a záložek s názvem soupisu prací pro jednotlivé objekty ve formátu XLSX. Každá ze záložek přitom obsahuje</t>
  </si>
  <si>
    <t>ještě samostatné sestavy vymezené orámovaním a nadpisem sestavy.</t>
  </si>
  <si>
    <r>
      <rPr>
        <i/>
        <sz val="9"/>
        <rFont val="Trebuchet MS"/>
        <charset val="238"/>
      </rPr>
      <t xml:space="preserve">Rekapitulace stavby </t>
    </r>
    <r>
      <rPr>
        <sz val="9"/>
        <rFont val="Trebuchet MS"/>
        <charset val="238"/>
      </rPr>
      <t>obsahuje sestavu Rekapitulace stavby a Rekapitulace objektů stavby a soupisů prací.</t>
    </r>
  </si>
  <si>
    <r>
      <t xml:space="preserve">V sestavě </t>
    </r>
    <r>
      <rPr>
        <b/>
        <sz val="9"/>
        <rFont val="Trebuchet MS"/>
        <charset val="238"/>
      </rPr>
      <t>Rekapitulace stavby</t>
    </r>
    <r>
      <rPr>
        <sz val="9"/>
        <rFont val="Trebuchet MS"/>
        <charset val="238"/>
      </rPr>
      <t xml:space="preserve"> jsou uvedeny informace identifikující předmět veřejné zakázky na stavební práce, KSO, CC-CZ, CZ-CPV, CZ-CPA a rekapitulaci </t>
    </r>
  </si>
  <si>
    <t>celkové nabídkové ceny uchazeče.</t>
  </si>
  <si>
    <t xml:space="preserve">Termínem "uchazeč" (resp. zhotovitel) se myslí "účastník zadávacího řízení" ve smyslu zákona o zadávání veřejných zakázek. </t>
  </si>
  <si>
    <r>
      <t xml:space="preserve">V sestavě </t>
    </r>
    <r>
      <rPr>
        <b/>
        <sz val="9"/>
        <rFont val="Trebuchet MS"/>
        <charset val="238"/>
      </rPr>
      <t>Rekapitulace objektů stavby a soupisů prací</t>
    </r>
    <r>
      <rPr>
        <sz val="9"/>
        <rFont val="Trebuchet MS"/>
        <charset val="238"/>
      </rPr>
      <t xml:space="preserve"> je uvedena rekapitulace stavebních objektů, inženýrských objektů, provozních souborů,</t>
    </r>
  </si>
  <si>
    <t>vedlejších a ostatních nákladů a ostatních nákladů s rekapitulací nabídkové ceny za jednotlivé soupisy prací. Na základě údaje Typ je možné</t>
  </si>
  <si>
    <t>identifikovat, zda se jedná o objekt nebo soupis prací pro daný objekt:</t>
  </si>
  <si>
    <t>Stavební objekt pozemní</t>
  </si>
  <si>
    <t>Stavební objekt inženýrský</t>
  </si>
  <si>
    <t>PRO</t>
  </si>
  <si>
    <t>Provozní soubor</t>
  </si>
  <si>
    <t>OST</t>
  </si>
  <si>
    <t>Ostatní</t>
  </si>
  <si>
    <t>Soupis</t>
  </si>
  <si>
    <t>Soupis prací pro daný typ objektu</t>
  </si>
  <si>
    <r>
      <rPr>
        <i/>
        <sz val="9"/>
        <rFont val="Trebuchet MS"/>
        <charset val="238"/>
      </rPr>
      <t xml:space="preserve">Soupis prací </t>
    </r>
    <r>
      <rPr>
        <sz val="9"/>
        <rFont val="Trebuchet MS"/>
        <charset val="238"/>
      </rPr>
      <t>pro jednotlivé objekty obsahuje sestavy Krycí list soupisu prací, Rekapitulace členění soupisu prací, Soupis prací. Za soupis prací může být považován</t>
    </r>
  </si>
  <si>
    <t>i objekt stavby v případě, že neobsahuje podřízenou zakázku.</t>
  </si>
  <si>
    <r>
      <rPr>
        <b/>
        <sz val="9"/>
        <rFont val="Trebuchet MS"/>
        <charset val="238"/>
      </rPr>
      <t>Krycí list soupisu</t>
    </r>
    <r>
      <rPr>
        <sz val="9"/>
        <rFont val="Trebuchet MS"/>
        <charset val="238"/>
      </rPr>
      <t xml:space="preserve"> obsahuje rekapitulaci informací o předmětu veřejné zakázky ze sestavy Rekapitulace stavby, informaci o zařazení objektu do KSO, </t>
    </r>
  </si>
  <si>
    <t>CC-CZ, CZ-CPV, CZ-CPA a rekapitulaci celkové nabídkové ceny uchazeče za aktuální soupis prací.</t>
  </si>
  <si>
    <r>
      <rPr>
        <b/>
        <sz val="9"/>
        <rFont val="Trebuchet MS"/>
        <charset val="238"/>
      </rPr>
      <t>Rekapitulace členění soupisu prací</t>
    </r>
    <r>
      <rPr>
        <sz val="9"/>
        <rFont val="Trebuchet MS"/>
        <charset val="238"/>
      </rPr>
      <t xml:space="preserve"> obsahuje rekapitulaci soupisu prací ve všech úrovních členění soupisu tak, jak byla tato členění použita (např. </t>
    </r>
  </si>
  <si>
    <t>stavební díly, funkční díly, případně jiné členění) s rekapitulací nabídkové ceny.</t>
  </si>
  <si>
    <r>
      <rPr>
        <b/>
        <sz val="9"/>
        <rFont val="Trebuchet MS"/>
        <charset val="238"/>
      </rPr>
      <t xml:space="preserve">Soupis prací </t>
    </r>
    <r>
      <rPr>
        <sz val="9"/>
        <rFont val="Trebuchet MS"/>
        <charset val="238"/>
      </rPr>
      <t>obsahuje položky veškerých stavebních nebo montážních prací, dodávek materiálů a služeb nezbytných pro zhotovení stavebního objektu,</t>
    </r>
  </si>
  <si>
    <t>inženýrského objektu, provozního souboru, vedlejších a ostatních nákladů.</t>
  </si>
  <si>
    <t>Pro položky soupisu prací se zobrazují následující informace:</t>
  </si>
  <si>
    <t>Pořadové číslo položky v aktuálním soupisu</t>
  </si>
  <si>
    <t>TYP</t>
  </si>
  <si>
    <t>Typ položky: K - konstrukce, M - materiál, PP - plný popis, PSC - poznámka k souboru cen,  P - poznámka k položce, VV - výkaz výměr</t>
  </si>
  <si>
    <t>Kód položky</t>
  </si>
  <si>
    <t>Zkrácený popis položky</t>
  </si>
  <si>
    <t>Měrná jednotka položky</t>
  </si>
  <si>
    <t>Množství v měrné jednotce</t>
  </si>
  <si>
    <t>J.cena</t>
  </si>
  <si>
    <t xml:space="preserve">Jednotková cena položky. Zadaní může obsahovat namísto J.ceny sloupce J.materiál a J.montáž, jejichž součet definuje </t>
  </si>
  <si>
    <t>J.cenu položky.</t>
  </si>
  <si>
    <t xml:space="preserve">Cena celkem </t>
  </si>
  <si>
    <t>Celková cena položky daná jako součin množství a j.ceny</t>
  </si>
  <si>
    <t>Příslušnost položky do cenové soustavy</t>
  </si>
  <si>
    <t>Ke každé položce soupisu prací se na samostatných řádcích může zobrazovat:</t>
  </si>
  <si>
    <t>Plný popis položky</t>
  </si>
  <si>
    <t>Poznámka k souboru cen a poznámka zadavatele</t>
  </si>
  <si>
    <t>Výkaz výměr</t>
  </si>
  <si>
    <t>Pokud je k řádku výkazu výměr evidovaný údaj ve sloupci Kód, jedná se o definovaný odkaz, na který se může odvolávat výkaz výměr z jiné položky.</t>
  </si>
  <si>
    <t xml:space="preserve">Metodika pro zpracování </t>
  </si>
  <si>
    <t>Jednotlivé sestavy jsou v souboru provázány. Editovatelné pole jsou zvýrazněny žlutým podbarvením, ostatní pole neslouží k editaci a nesmí být jakkoliv</t>
  </si>
  <si>
    <t>modifikovány.</t>
  </si>
  <si>
    <t xml:space="preserve">Uchazeč je pro podání nabídky povinen vyplnit žlutě podbarvená pole: </t>
  </si>
  <si>
    <t xml:space="preserve">Pole Uchazeč v sestavě Rekapitulace stavby - zde uchazeč vyplní svůj název (název subjektu) </t>
  </si>
  <si>
    <t>Pole IČ a DIČ v sestavě Rekapitulace stavby - zde uchazeč vyplní svoje IČ a DIČ</t>
  </si>
  <si>
    <t>Datum v sestavě Rekapitulace stavby - zde uchazeč vyplní datum vytvoření nabídky</t>
  </si>
  <si>
    <t>J.cena = jednotková cena v sestavě Soupis prací o maximálním počtu desetinných míst uvedených v poli</t>
  </si>
  <si>
    <t>- pokud sestavy soupisů prací obsahují pole J.cena, měla by být všechna tato pole vyplněna nenulovými</t>
  </si>
  <si>
    <t>Poznámka - nepovinný údaj pro položku soupisu</t>
  </si>
  <si>
    <t>V případě, že sestavy soupisů prací neobsahují pole J.cena, potom ve všech soupisech prací obsahují pole:</t>
  </si>
  <si>
    <t xml:space="preserve"> - J.materiál - jednotková cena materiálu </t>
  </si>
  <si>
    <t xml:space="preserve"> - J.montáž - jednotková cena montáže</t>
  </si>
  <si>
    <t>Uchazeč v tomto případě by měl vyplnit všechna pole J.materiál a pole J.montáž nenulovými kladnými číslicemi. V případech, kdy položka</t>
  </si>
  <si>
    <t>neobsahuje žádný materiál je přípustné, aby pole J.materiál bylo vyplněno nulou. V případech, kdy položka neobsahuje žádnou montáž je přípustné,</t>
  </si>
  <si>
    <t>aby pole J.montáž bylo vyplněno nulou. Obě pole - J.materiál, J.Montáž u jedné položky by však neměly být vyplněny nulou.</t>
  </si>
  <si>
    <t>Rekapitulace stavby</t>
  </si>
  <si>
    <t>Název</t>
  </si>
  <si>
    <t>Povinný</t>
  </si>
  <si>
    <t>Max. počet</t>
  </si>
  <si>
    <t>atributu</t>
  </si>
  <si>
    <t>(A/N)</t>
  </si>
  <si>
    <t>znaků</t>
  </si>
  <si>
    <t>A</t>
  </si>
  <si>
    <t>Kód stavby</t>
  </si>
  <si>
    <t>String</t>
  </si>
  <si>
    <t>Stavba</t>
  </si>
  <si>
    <t>Název stavby</t>
  </si>
  <si>
    <t>Místo</t>
  </si>
  <si>
    <t>N</t>
  </si>
  <si>
    <t>Místo stavby</t>
  </si>
  <si>
    <t>Datum</t>
  </si>
  <si>
    <t>Datum vykonaného exportu</t>
  </si>
  <si>
    <t>Date</t>
  </si>
  <si>
    <t>KSO</t>
  </si>
  <si>
    <t>Klasifikace stavebního objektu</t>
  </si>
  <si>
    <t>CC-CZ</t>
  </si>
  <si>
    <t>Klasifikace stavbeních děl</t>
  </si>
  <si>
    <t>CZ-CPV</t>
  </si>
  <si>
    <t>Společný slovník pro veřejné zakázky</t>
  </si>
  <si>
    <t>CZ-CPA</t>
  </si>
  <si>
    <t>Klasifikace produkce podle činností</t>
  </si>
  <si>
    <t>Zadavatel</t>
  </si>
  <si>
    <t>Zadavatel zadaní</t>
  </si>
  <si>
    <t>IČ</t>
  </si>
  <si>
    <t>IČ zadavatele zadaní</t>
  </si>
  <si>
    <t>DIČ</t>
  </si>
  <si>
    <t>DIČ zadavatele zadaní</t>
  </si>
  <si>
    <t>Uchazeč</t>
  </si>
  <si>
    <t>Uchazeč veřejné zakázky</t>
  </si>
  <si>
    <t>Projektant</t>
  </si>
  <si>
    <t>Poznámka</t>
  </si>
  <si>
    <t>Poznámka k zadání</t>
  </si>
  <si>
    <t>Sazba DPH</t>
  </si>
  <si>
    <t>Rekapitulace sazeb DPH u položek soupisů</t>
  </si>
  <si>
    <t>eGSazbaDph</t>
  </si>
  <si>
    <t>Základna DPH</t>
  </si>
  <si>
    <t>Základna DPH určena součtem celkové ceny z položek soupisů</t>
  </si>
  <si>
    <t>Double</t>
  </si>
  <si>
    <t>Hodnota DPH</t>
  </si>
  <si>
    <t>Celková cena bez DPH za celou stavbu. Sčítává se ze všech listů.</t>
  </si>
  <si>
    <t>Celková cena s DPH za celou stavbu</t>
  </si>
  <si>
    <t>Rekapitulace objektů stavby a soupisů prací</t>
  </si>
  <si>
    <t>Přebírá se z Rekapitulace stavby</t>
  </si>
  <si>
    <t>Kód objektu</t>
  </si>
  <si>
    <t>Objektu, Soupis prací</t>
  </si>
  <si>
    <t>Název objektu</t>
  </si>
  <si>
    <t>Cena bez DPH za daný objekt</t>
  </si>
  <si>
    <t>Cena spolu s DPH za daný objekt</t>
  </si>
  <si>
    <t>Typ zakázky</t>
  </si>
  <si>
    <t>eGTypZakazky</t>
  </si>
  <si>
    <t>Krycí list soupisu</t>
  </si>
  <si>
    <t>Objekt</t>
  </si>
  <si>
    <t>Kód a název objektu</t>
  </si>
  <si>
    <t>20 + 120</t>
  </si>
  <si>
    <t>Kód a název soupisu</t>
  </si>
  <si>
    <t>Poznámka k soupisu prací</t>
  </si>
  <si>
    <t>Rekapitulace sazeb DPH na položkách aktuálního soupisu</t>
  </si>
  <si>
    <t>Základna DPH určena součtem celkové ceny z položek aktuálního soupisu</t>
  </si>
  <si>
    <t>Cena bez DPH za daný soupis</t>
  </si>
  <si>
    <t>Cena s DPH</t>
  </si>
  <si>
    <t>Cena s DPH za daný soupis</t>
  </si>
  <si>
    <t>Rekapitulace členění soupisu prací</t>
  </si>
  <si>
    <t>Kód a název objektu, přebírá se z Krycího listu soupisu</t>
  </si>
  <si>
    <t>Kód a název objektu, přebírá se z Krycího listu soupisu</t>
  </si>
  <si>
    <t>Kód a název dílu ze soupisu</t>
  </si>
  <si>
    <t>20 + 100</t>
  </si>
  <si>
    <t>Cena celkem</t>
  </si>
  <si>
    <t>Cena celkem za díl ze soupisu</t>
  </si>
  <si>
    <t>Soupis prací</t>
  </si>
  <si>
    <t>Přebírá se z Krycího listu soupisu</t>
  </si>
  <si>
    <t>Pořadové číslo položky soupisu</t>
  </si>
  <si>
    <t>Long</t>
  </si>
  <si>
    <t>Typ položky soupisu</t>
  </si>
  <si>
    <t>eGTypPolozky</t>
  </si>
  <si>
    <t>Kód položky ze soupisu</t>
  </si>
  <si>
    <t>Popis položky ze soupisu</t>
  </si>
  <si>
    <t>Množství položky soupisu</t>
  </si>
  <si>
    <t>J.Cena</t>
  </si>
  <si>
    <t>Jednotková cena položky</t>
  </si>
  <si>
    <t>Cena celkem vyčíslena jako J.Cena * Množství</t>
  </si>
  <si>
    <t>Zařazení položky do cenové soustavy</t>
  </si>
  <si>
    <t>p</t>
  </si>
  <si>
    <t>Poznámka položky ze soupisu</t>
  </si>
  <si>
    <t>Memo</t>
  </si>
  <si>
    <t>psc</t>
  </si>
  <si>
    <t>Poznámka k souboru cen ze soupisu</t>
  </si>
  <si>
    <t>pp</t>
  </si>
  <si>
    <t>Plný popis položky ze soupisu</t>
  </si>
  <si>
    <t>vv</t>
  </si>
  <si>
    <t>Výkaz výměr (figura, výraz, výměra) ze soupisu</t>
  </si>
  <si>
    <t>Text,Text,Double</t>
  </si>
  <si>
    <t>20, 150</t>
  </si>
  <si>
    <t>Sazba DPH pro položku</t>
  </si>
  <si>
    <t>eGSazbaDPH</t>
  </si>
  <si>
    <t>Hmotnost</t>
  </si>
  <si>
    <t>Hmotnost položky ze soupisu</t>
  </si>
  <si>
    <t>Suť</t>
  </si>
  <si>
    <t>Suť položky ze soupisu</t>
  </si>
  <si>
    <t>Nh</t>
  </si>
  <si>
    <t>Normohodiny položky ze soupisu</t>
  </si>
  <si>
    <t>Datová věta</t>
  </si>
  <si>
    <t>Typ věty</t>
  </si>
  <si>
    <t>Hodnota</t>
  </si>
  <si>
    <t>Význam</t>
  </si>
  <si>
    <t>Základní sazba DPH</t>
  </si>
  <si>
    <t>Snížená sazba DPH</t>
  </si>
  <si>
    <t>Nulová sazba DPH</t>
  </si>
  <si>
    <t>Základní sazba DPH přenesená</t>
  </si>
  <si>
    <t>Snížená sazba DPH přenesená</t>
  </si>
  <si>
    <t>Stavební objekt</t>
  </si>
  <si>
    <t>Inženýrský objekt</t>
  </si>
  <si>
    <t>Položka typu HSV</t>
  </si>
  <si>
    <t>Položka typu PSV</t>
  </si>
  <si>
    <t>Položka typu M</t>
  </si>
  <si>
    <t>Položka typu OST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</si>
</sst>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0%"/>
    <numFmt numFmtId="165" formatCode="dd\.mm\.yyyy"/>
    <numFmt numFmtId="166" formatCode="#,##0.00000"/>
    <numFmt numFmtId="167" formatCode="#,##0.000"/>
  </numFmts>
  <fonts count="48">
    <font>
      <sz val="8"/>
      <name val="Arial CE"/>
      <family val="2"/>
    </font>
    <font>
      <sz val="10"/>
      <color rgb="FF969696"/>
      <name val="Arial CE"/>
    </font>
    <font>
      <sz val="10"/>
      <name val="Arial CE"/>
    </font>
    <font>
      <b/>
      <sz val="11"/>
      <name val="Arial CE"/>
    </font>
    <font>
      <b/>
      <sz val="12"/>
      <name val="Arial CE"/>
    </font>
    <font>
      <sz val="11"/>
      <name val="Arial CE"/>
    </font>
    <font>
      <sz val="12"/>
      <color rgb="FF003366"/>
      <name val="Arial CE"/>
    </font>
    <font>
      <sz val="10"/>
      <color rgb="FF003366"/>
      <name val="Arial CE"/>
    </font>
    <font>
      <sz val="8"/>
      <color rgb="FF003366"/>
      <name val="Arial CE"/>
    </font>
    <font>
      <sz val="8"/>
      <color rgb="FF800080"/>
      <name val="Arial CE"/>
    </font>
    <font>
      <sz val="8"/>
      <color rgb="FF505050"/>
      <name val="Arial CE"/>
    </font>
    <font>
      <sz val="8"/>
      <color rgb="FF0000A8"/>
      <name val="Arial CE"/>
    </font>
    <font>
      <sz val="8"/>
      <color rgb="FFFF0000"/>
      <name val="Arial CE"/>
    </font>
    <font>
      <sz val="8"/>
      <color rgb="FFFFFFFF"/>
      <name val="Arial CE"/>
    </font>
    <font>
      <b/>
      <sz val="14"/>
      <name val="Arial CE"/>
    </font>
    <font>
      <sz val="8"/>
      <color rgb="FF3366FF"/>
      <name val="Arial CE"/>
    </font>
    <font>
      <b/>
      <sz val="12"/>
      <color rgb="FF969696"/>
      <name val="Arial CE"/>
    </font>
    <font>
      <b/>
      <sz val="8"/>
      <color rgb="FF969696"/>
      <name val="Arial CE"/>
    </font>
    <font>
      <b/>
      <sz val="10"/>
      <name val="Arial CE"/>
    </font>
    <font>
      <b/>
      <sz val="10"/>
      <color rgb="FF969696"/>
      <name val="Arial CE"/>
    </font>
    <font>
      <sz val="12"/>
      <color rgb="FF969696"/>
      <name val="Arial CE"/>
    </font>
    <font>
      <sz val="8"/>
      <color rgb="FF969696"/>
      <name val="Arial CE"/>
    </font>
    <font>
      <sz val="9"/>
      <name val="Arial CE"/>
    </font>
    <font>
      <sz val="9"/>
      <color rgb="FF969696"/>
      <name val="Arial CE"/>
    </font>
    <font>
      <b/>
      <sz val="12"/>
      <color rgb="FF960000"/>
      <name val="Arial CE"/>
    </font>
    <font>
      <sz val="12"/>
      <name val="Arial CE"/>
    </font>
    <font>
      <sz val="18"/>
      <color theme="10"/>
      <name val="Wingdings 2"/>
    </font>
    <font>
      <b/>
      <sz val="11"/>
      <color rgb="FF003366"/>
      <name val="Arial CE"/>
    </font>
    <font>
      <sz val="11"/>
      <color rgb="FF003366"/>
      <name val="Arial CE"/>
    </font>
    <font>
      <sz val="11"/>
      <color rgb="FF969696"/>
      <name val="Arial CE"/>
    </font>
    <font>
      <sz val="10"/>
      <color rgb="FF3366FF"/>
      <name val="Arial CE"/>
    </font>
    <font>
      <b/>
      <sz val="12"/>
      <color rgb="FF800000"/>
      <name val="Arial CE"/>
    </font>
    <font>
      <sz val="8"/>
      <color rgb="FF960000"/>
      <name val="Arial CE"/>
    </font>
    <font>
      <b/>
      <sz val="8"/>
      <name val="Arial CE"/>
    </font>
    <font>
      <sz val="7"/>
      <color rgb="FF969696"/>
      <name val="Arial CE"/>
    </font>
    <font>
      <sz val="7"/>
      <name val="Arial CE"/>
    </font>
    <font>
      <i/>
      <sz val="7"/>
      <color rgb="FF969696"/>
      <name val="Arial CE"/>
    </font>
    <font>
      <i/>
      <sz val="9"/>
      <color rgb="FF0000FF"/>
      <name val="Arial CE"/>
    </font>
    <font>
      <i/>
      <sz val="8"/>
      <color rgb="FF0000FF"/>
      <name val="Arial CE"/>
    </font>
    <font>
      <sz val="8"/>
      <name val="Trebuchet MS"/>
      <charset val="238"/>
    </font>
    <font>
      <b/>
      <sz val="16"/>
      <name val="Trebuchet MS"/>
      <charset val="238"/>
    </font>
    <font>
      <b/>
      <sz val="11"/>
      <name val="Trebuchet MS"/>
      <charset val="238"/>
    </font>
    <font>
      <sz val="9"/>
      <name val="Trebuchet MS"/>
      <charset val="238"/>
    </font>
    <font>
      <sz val="10"/>
      <name val="Trebuchet MS"/>
      <charset val="238"/>
    </font>
    <font>
      <sz val="11"/>
      <name val="Trebuchet MS"/>
      <charset val="238"/>
    </font>
    <font>
      <b/>
      <sz val="9"/>
      <name val="Trebuchet MS"/>
      <charset val="238"/>
    </font>
    <font>
      <u/>
      <sz val="11"/>
      <color theme="10"/>
      <name val="Calibri"/>
      <scheme val="minor"/>
    </font>
    <font>
      <i/>
      <sz val="9"/>
      <name val="Trebuchet MS"/>
      <charset val="238"/>
    </font>
  </fonts>
  <fills count="5">
    <fill>
      <patternFill patternType="none"/>
    </fill>
    <fill>
      <patternFill patternType="gray125"/>
    </fill>
    <fill>
      <patternFill patternType="solid">
        <fgColor rgb="FFFFFFCC"/>
      </patternFill>
    </fill>
    <fill>
      <patternFill patternType="solid">
        <fgColor rgb="FFBEBEBE"/>
      </patternFill>
    </fill>
    <fill>
      <patternFill patternType="solid">
        <fgColor rgb="FFD2D2D2"/>
      </patternFill>
    </fill>
  </fills>
  <borders count="32">
    <border>
      <left/>
      <right/>
      <top/>
      <bottom/>
      <diagonal/>
    </border>
    <border>
      <left/>
      <right/>
      <top/>
      <bottom/>
      <diagonal/>
    </border>
    <border>
      <left style="thin">
        <color rgb="FF000000"/>
      </left>
      <right/>
      <top style="thin">
        <color rgb="FF000000"/>
      </top>
      <bottom/>
      <diagonal/>
    </border>
    <border>
      <left/>
      <right/>
      <top style="thin">
        <color rgb="FF000000"/>
      </top>
      <bottom/>
      <diagonal/>
    </border>
    <border>
      <left style="thin">
        <color rgb="FF000000"/>
      </left>
      <right/>
      <top/>
      <bottom/>
      <diagonal/>
    </border>
    <border>
      <left/>
      <right/>
      <top style="hair">
        <color rgb="FF000000"/>
      </top>
      <bottom/>
      <diagonal/>
    </border>
    <border>
      <left/>
      <right/>
      <top/>
      <bottom style="hair">
        <color rgb="FF000000"/>
      </bottom>
      <diagonal/>
    </border>
    <border>
      <left style="hair">
        <color rgb="FF000000"/>
      </left>
      <right/>
      <top style="hair">
        <color rgb="FF000000"/>
      </top>
      <bottom style="hair">
        <color rgb="FF000000"/>
      </bottom>
      <diagonal/>
    </border>
    <border>
      <left/>
      <right/>
      <top style="hair">
        <color rgb="FF000000"/>
      </top>
      <bottom style="hair">
        <color rgb="FF000000"/>
      </bottom>
      <diagonal/>
    </border>
    <border>
      <left/>
      <right style="hair">
        <color rgb="FF000000"/>
      </right>
      <top style="hair">
        <color rgb="FF000000"/>
      </top>
      <bottom style="hair">
        <color rgb="FF000000"/>
      </bottom>
      <diagonal/>
    </border>
    <border>
      <left style="thin">
        <color rgb="FF000000"/>
      </left>
      <right/>
      <top/>
      <bottom style="thin">
        <color rgb="FF000000"/>
      </bottom>
      <diagonal/>
    </border>
    <border>
      <left/>
      <right/>
      <top/>
      <bottom style="thin">
        <color rgb="FF000000"/>
      </bottom>
      <diagonal/>
    </border>
    <border>
      <left style="hair">
        <color rgb="FF969696"/>
      </left>
      <right/>
      <top style="hair">
        <color rgb="FF969696"/>
      </top>
      <bottom/>
      <diagonal/>
    </border>
    <border>
      <left/>
      <right/>
      <top style="hair">
        <color rgb="FF969696"/>
      </top>
      <bottom/>
      <diagonal/>
    </border>
    <border>
      <left/>
      <right style="hair">
        <color rgb="FF969696"/>
      </right>
      <top style="hair">
        <color rgb="FF969696"/>
      </top>
      <bottom/>
      <diagonal/>
    </border>
    <border>
      <left style="hair">
        <color rgb="FF969696"/>
      </left>
      <right/>
      <top/>
      <bottom/>
      <diagonal/>
    </border>
    <border>
      <left/>
      <right style="hair">
        <color rgb="FF969696"/>
      </right>
      <top/>
      <bottom/>
      <diagonal/>
    </border>
    <border>
      <left style="hair">
        <color rgb="FF969696"/>
      </left>
      <right/>
      <top style="hair">
        <color rgb="FF969696"/>
      </top>
      <bottom style="hair">
        <color rgb="FF969696"/>
      </bottom>
      <diagonal/>
    </border>
    <border>
      <left/>
      <right/>
      <top style="hair">
        <color rgb="FF969696"/>
      </top>
      <bottom style="hair">
        <color rgb="FF969696"/>
      </bottom>
      <diagonal/>
    </border>
    <border>
      <left/>
      <right style="hair">
        <color rgb="FF969696"/>
      </right>
      <top style="hair">
        <color rgb="FF969696"/>
      </top>
      <bottom style="hair">
        <color rgb="FF969696"/>
      </bottom>
      <diagonal/>
    </border>
    <border>
      <left style="hair">
        <color rgb="FF969696"/>
      </left>
      <right/>
      <top/>
      <bottom style="hair">
        <color rgb="FF969696"/>
      </bottom>
      <diagonal/>
    </border>
    <border>
      <left/>
      <right/>
      <top/>
      <bottom style="hair">
        <color rgb="FF969696"/>
      </bottom>
      <diagonal/>
    </border>
    <border>
      <left/>
      <right style="hair">
        <color rgb="FF969696"/>
      </right>
      <top/>
      <bottom style="hair">
        <color rgb="FF969696"/>
      </bottom>
      <diagonal/>
    </border>
    <border>
      <left style="hair">
        <color rgb="FF969696"/>
      </left>
      <right style="hair">
        <color rgb="FF969696"/>
      </right>
      <top style="hair">
        <color rgb="FF969696"/>
      </top>
      <bottom style="hair">
        <color rgb="FF969696"/>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s>
  <cellStyleXfs count="2">
    <xf numFmtId="0" fontId="0" fillId="0" borderId="0"/>
    <xf numFmtId="0" fontId="46" fillId="0" borderId="0" applyNumberFormat="0" applyFill="0" applyBorder="0" applyAlignment="0" applyProtection="0"/>
  </cellStyleXfs>
  <cellXfs count="406">
    <xf numFmtId="0" fontId="0" fillId="0" borderId="0" xfId="0"/>
    <xf numFmtId="0" fontId="0" fillId="0" borderId="0" xfId="0"/>
    <xf numFmtId="0" fontId="0" fillId="0" borderId="0" xfId="0" applyAlignment="1">
      <alignment vertical="center"/>
    </xf>
    <xf numFmtId="0" fontId="1" fillId="0" borderId="0" xfId="0" applyFont="1" applyAlignment="1">
      <alignment vertical="center"/>
    </xf>
    <xf numFmtId="0" fontId="2" fillId="0" borderId="0" xfId="0" applyFont="1" applyAlignment="1">
      <alignment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0" fillId="0" borderId="0" xfId="0" applyAlignment="1">
      <alignment vertical="center" wrapText="1"/>
    </xf>
    <xf numFmtId="0" fontId="6" fillId="0" borderId="0" xfId="0" applyFont="1" applyAlignment="1">
      <alignment vertical="center"/>
    </xf>
    <xf numFmtId="0" fontId="7" fillId="0" borderId="0" xfId="0" applyFont="1" applyAlignment="1">
      <alignment vertical="center"/>
    </xf>
    <xf numFmtId="0" fontId="0" fillId="0" borderId="0" xfId="0" applyAlignment="1">
      <alignment horizontal="center" vertical="center" wrapText="1"/>
    </xf>
    <xf numFmtId="0" fontId="8" fillId="0" borderId="0" xfId="0" applyFont="1" applyAlignment="1"/>
    <xf numFmtId="0" fontId="9" fillId="0" borderId="0" xfId="0" applyFont="1" applyAlignment="1">
      <alignment vertical="center"/>
    </xf>
    <xf numFmtId="0" fontId="10" fillId="0" borderId="0" xfId="0" applyFont="1" applyAlignment="1">
      <alignment vertical="center"/>
    </xf>
    <xf numFmtId="0" fontId="11" fillId="0" borderId="0" xfId="0" applyFont="1" applyAlignment="1">
      <alignment vertical="center"/>
    </xf>
    <xf numFmtId="0" fontId="12" fillId="0" borderId="0" xfId="0" applyFont="1" applyAlignment="1">
      <alignment vertical="center"/>
    </xf>
    <xf numFmtId="0" fontId="0" fillId="0" borderId="0" xfId="0" applyAlignment="1">
      <alignment horizontal="center" vertical="center"/>
    </xf>
    <xf numFmtId="0" fontId="13" fillId="0" borderId="0" xfId="0" applyFont="1" applyAlignment="1">
      <alignment horizontal="left" vertical="center"/>
    </xf>
    <xf numFmtId="0" fontId="0" fillId="0" borderId="0" xfId="0" applyFont="1" applyAlignment="1">
      <alignment horizontal="left" vertical="center"/>
    </xf>
    <xf numFmtId="0" fontId="0" fillId="0" borderId="2" xfId="0" applyBorder="1" applyProtection="1"/>
    <xf numFmtId="0" fontId="0" fillId="0" borderId="3" xfId="0" applyBorder="1" applyProtection="1"/>
    <xf numFmtId="0" fontId="0" fillId="0" borderId="4" xfId="0" applyBorder="1"/>
    <xf numFmtId="0" fontId="0" fillId="0" borderId="4" xfId="0" applyBorder="1" applyProtection="1"/>
    <xf numFmtId="0" fontId="0" fillId="0" borderId="0" xfId="0" applyProtection="1"/>
    <xf numFmtId="0" fontId="14" fillId="0" borderId="0" xfId="0" applyFont="1" applyAlignment="1" applyProtection="1">
      <alignment horizontal="left" vertical="center"/>
    </xf>
    <xf numFmtId="0" fontId="15" fillId="0" borderId="0" xfId="0" applyFont="1" applyAlignment="1">
      <alignment horizontal="left" vertical="center"/>
    </xf>
    <xf numFmtId="0" fontId="16" fillId="0" borderId="0" xfId="0" applyFont="1" applyAlignment="1">
      <alignment horizontal="left" vertical="center"/>
    </xf>
    <xf numFmtId="0" fontId="1" fillId="0" borderId="0" xfId="0" applyFont="1" applyAlignment="1" applyProtection="1">
      <alignment horizontal="left" vertical="top"/>
    </xf>
    <xf numFmtId="0" fontId="2" fillId="0" borderId="0" xfId="0" applyFont="1" applyAlignment="1" applyProtection="1">
      <alignment horizontal="left" vertical="center"/>
    </xf>
    <xf numFmtId="0" fontId="3" fillId="0" borderId="0" xfId="0" applyFont="1" applyAlignment="1" applyProtection="1">
      <alignment horizontal="left" vertical="top"/>
    </xf>
    <xf numFmtId="0" fontId="1" fillId="0" borderId="0" xfId="0" applyFont="1" applyAlignment="1" applyProtection="1">
      <alignment horizontal="left" vertical="center"/>
    </xf>
    <xf numFmtId="0" fontId="2" fillId="2" borderId="0" xfId="0" applyFont="1" applyFill="1" applyAlignment="1" applyProtection="1">
      <alignment horizontal="left" vertical="center"/>
      <protection locked="0"/>
    </xf>
    <xf numFmtId="49" fontId="2" fillId="2" borderId="0" xfId="0" applyNumberFormat="1" applyFont="1" applyFill="1" applyAlignment="1" applyProtection="1">
      <alignment horizontal="left" vertical="center"/>
      <protection locked="0"/>
    </xf>
    <xf numFmtId="0" fontId="2" fillId="0" borderId="0" xfId="0" applyFont="1" applyAlignment="1" applyProtection="1">
      <alignment horizontal="left" vertical="center" wrapText="1"/>
    </xf>
    <xf numFmtId="0" fontId="0" fillId="0" borderId="5" xfId="0" applyBorder="1" applyProtection="1"/>
    <xf numFmtId="0" fontId="0" fillId="0" borderId="0" xfId="0" applyFont="1" applyAlignment="1">
      <alignment vertical="center"/>
    </xf>
    <xf numFmtId="0" fontId="0" fillId="0" borderId="4" xfId="0" applyFont="1" applyBorder="1" applyAlignment="1" applyProtection="1">
      <alignment vertical="center"/>
    </xf>
    <xf numFmtId="0" fontId="0" fillId="0" borderId="0" xfId="0" applyFont="1" applyAlignment="1" applyProtection="1">
      <alignment vertical="center"/>
    </xf>
    <xf numFmtId="0" fontId="18" fillId="0" borderId="6" xfId="0" applyFont="1" applyBorder="1" applyAlignment="1" applyProtection="1">
      <alignment horizontal="left" vertical="center"/>
    </xf>
    <xf numFmtId="0" fontId="0" fillId="0" borderId="6" xfId="0" applyFont="1" applyBorder="1" applyAlignment="1" applyProtection="1">
      <alignment vertical="center"/>
    </xf>
    <xf numFmtId="0" fontId="0" fillId="0" borderId="4" xfId="0" applyFont="1" applyBorder="1" applyAlignment="1">
      <alignment vertical="center"/>
    </xf>
    <xf numFmtId="0" fontId="1" fillId="0" borderId="4" xfId="0" applyFont="1" applyBorder="1" applyAlignment="1" applyProtection="1">
      <alignment vertical="center"/>
    </xf>
    <xf numFmtId="0" fontId="1" fillId="0" borderId="0" xfId="0" applyFont="1" applyAlignment="1" applyProtection="1">
      <alignment vertical="center"/>
    </xf>
    <xf numFmtId="0" fontId="1" fillId="0" borderId="4" xfId="0" applyFont="1" applyBorder="1" applyAlignment="1">
      <alignment vertical="center"/>
    </xf>
    <xf numFmtId="0" fontId="0" fillId="3" borderId="0" xfId="0" applyFont="1" applyFill="1" applyAlignment="1" applyProtection="1">
      <alignment vertical="center"/>
    </xf>
    <xf numFmtId="0" fontId="4" fillId="3" borderId="7" xfId="0" applyFont="1" applyFill="1" applyBorder="1" applyAlignment="1" applyProtection="1">
      <alignment horizontal="left" vertical="center"/>
    </xf>
    <xf numFmtId="0" fontId="0" fillId="3" borderId="8" xfId="0" applyFont="1" applyFill="1" applyBorder="1" applyAlignment="1" applyProtection="1">
      <alignment vertical="center"/>
    </xf>
    <xf numFmtId="0" fontId="4" fillId="3" borderId="8" xfId="0" applyFont="1" applyFill="1" applyBorder="1" applyAlignment="1" applyProtection="1">
      <alignment horizontal="center" vertical="center"/>
    </xf>
    <xf numFmtId="0" fontId="0" fillId="0" borderId="10" xfId="0" applyFont="1" applyBorder="1" applyAlignment="1" applyProtection="1">
      <alignment vertical="center"/>
    </xf>
    <xf numFmtId="0" fontId="0" fillId="0" borderId="11" xfId="0" applyFont="1" applyBorder="1" applyAlignment="1" applyProtection="1">
      <alignment vertical="center"/>
    </xf>
    <xf numFmtId="0" fontId="0" fillId="0" borderId="2" xfId="0" applyFont="1" applyBorder="1" applyAlignment="1" applyProtection="1">
      <alignment vertical="center"/>
    </xf>
    <xf numFmtId="0" fontId="0" fillId="0" borderId="3" xfId="0" applyFont="1" applyBorder="1" applyAlignment="1" applyProtection="1">
      <alignment vertical="center"/>
    </xf>
    <xf numFmtId="0" fontId="2" fillId="0" borderId="4" xfId="0" applyFont="1" applyBorder="1" applyAlignment="1" applyProtection="1">
      <alignment vertical="center"/>
    </xf>
    <xf numFmtId="0" fontId="2" fillId="0" borderId="0" xfId="0" applyFont="1" applyAlignment="1" applyProtection="1">
      <alignment vertical="center"/>
    </xf>
    <xf numFmtId="0" fontId="2" fillId="0" borderId="4" xfId="0" applyFont="1" applyBorder="1" applyAlignment="1">
      <alignment vertical="center"/>
    </xf>
    <xf numFmtId="0" fontId="3" fillId="0" borderId="4" xfId="0" applyFont="1" applyBorder="1" applyAlignment="1" applyProtection="1">
      <alignment vertical="center"/>
    </xf>
    <xf numFmtId="0" fontId="3" fillId="0" borderId="0" xfId="0" applyFont="1" applyAlignment="1" applyProtection="1">
      <alignment horizontal="left" vertical="center"/>
    </xf>
    <xf numFmtId="0" fontId="3" fillId="0" borderId="0" xfId="0" applyFont="1" applyAlignment="1" applyProtection="1">
      <alignment vertical="center"/>
    </xf>
    <xf numFmtId="0" fontId="3" fillId="0" borderId="4" xfId="0" applyFont="1" applyBorder="1" applyAlignment="1">
      <alignment vertical="center"/>
    </xf>
    <xf numFmtId="0" fontId="18" fillId="0" borderId="0" xfId="0" applyFont="1" applyAlignment="1" applyProtection="1">
      <alignment vertical="center"/>
    </xf>
    <xf numFmtId="165" fontId="2" fillId="0" borderId="0" xfId="0" applyNumberFormat="1" applyFont="1" applyAlignment="1" applyProtection="1">
      <alignment horizontal="left" vertical="center"/>
    </xf>
    <xf numFmtId="0" fontId="0" fillId="0" borderId="13" xfId="0" applyBorder="1" applyAlignment="1">
      <alignment vertical="center"/>
    </xf>
    <xf numFmtId="0" fontId="0" fillId="0" borderId="14" xfId="0" applyBorder="1" applyAlignment="1">
      <alignment vertical="center"/>
    </xf>
    <xf numFmtId="0" fontId="0" fillId="0" borderId="0" xfId="0" applyFont="1" applyBorder="1" applyAlignment="1">
      <alignment vertical="center"/>
    </xf>
    <xf numFmtId="0" fontId="0" fillId="0" borderId="16" xfId="0" applyFont="1" applyBorder="1" applyAlignment="1">
      <alignment vertical="center"/>
    </xf>
    <xf numFmtId="0" fontId="0" fillId="0" borderId="0" xfId="0" applyFont="1" applyBorder="1" applyAlignment="1" applyProtection="1">
      <alignment vertical="center"/>
    </xf>
    <xf numFmtId="0" fontId="0" fillId="0" borderId="16" xfId="0" applyFont="1" applyBorder="1" applyAlignment="1" applyProtection="1">
      <alignment vertical="center"/>
    </xf>
    <xf numFmtId="0" fontId="0" fillId="4" borderId="8" xfId="0" applyFont="1" applyFill="1" applyBorder="1" applyAlignment="1" applyProtection="1">
      <alignment vertical="center"/>
    </xf>
    <xf numFmtId="0" fontId="22" fillId="4" borderId="9" xfId="0" applyFont="1" applyFill="1" applyBorder="1" applyAlignment="1" applyProtection="1">
      <alignment horizontal="center" vertical="center"/>
    </xf>
    <xf numFmtId="0" fontId="23" fillId="0" borderId="17" xfId="0" applyFont="1" applyBorder="1" applyAlignment="1" applyProtection="1">
      <alignment horizontal="center" vertical="center" wrapText="1"/>
    </xf>
    <xf numFmtId="0" fontId="23" fillId="0" borderId="18" xfId="0" applyFont="1" applyBorder="1" applyAlignment="1" applyProtection="1">
      <alignment horizontal="center" vertical="center" wrapText="1"/>
    </xf>
    <xf numFmtId="0" fontId="23" fillId="0" borderId="19" xfId="0" applyFont="1" applyBorder="1" applyAlignment="1" applyProtection="1">
      <alignment horizontal="center" vertical="center" wrapText="1"/>
    </xf>
    <xf numFmtId="0" fontId="0" fillId="0" borderId="12" xfId="0" applyFont="1" applyBorder="1" applyAlignment="1" applyProtection="1">
      <alignment vertical="center"/>
    </xf>
    <xf numFmtId="0" fontId="0" fillId="0" borderId="13" xfId="0" applyFont="1" applyBorder="1" applyAlignment="1" applyProtection="1">
      <alignment vertical="center"/>
    </xf>
    <xf numFmtId="0" fontId="0" fillId="0" borderId="14" xfId="0" applyFont="1" applyBorder="1" applyAlignment="1" applyProtection="1">
      <alignment vertical="center"/>
    </xf>
    <xf numFmtId="0" fontId="4" fillId="0" borderId="4" xfId="0" applyFont="1" applyBorder="1" applyAlignment="1" applyProtection="1">
      <alignment vertical="center"/>
    </xf>
    <xf numFmtId="0" fontId="24" fillId="0" borderId="0" xfId="0" applyFont="1" applyAlignment="1" applyProtection="1">
      <alignment horizontal="left" vertical="center"/>
    </xf>
    <xf numFmtId="0" fontId="24" fillId="0" borderId="0" xfId="0" applyFont="1" applyAlignment="1" applyProtection="1">
      <alignment vertical="center"/>
    </xf>
    <xf numFmtId="4" fontId="24" fillId="0" borderId="0" xfId="0" applyNumberFormat="1" applyFont="1" applyAlignment="1" applyProtection="1">
      <alignment vertical="center"/>
    </xf>
    <xf numFmtId="0" fontId="4" fillId="0" borderId="0" xfId="0" applyFont="1" applyAlignment="1" applyProtection="1">
      <alignment horizontal="center" vertical="center"/>
    </xf>
    <xf numFmtId="0" fontId="4" fillId="0" borderId="4" xfId="0" applyFont="1" applyBorder="1" applyAlignment="1">
      <alignment vertical="center"/>
    </xf>
    <xf numFmtId="4" fontId="20" fillId="0" borderId="15" xfId="0" applyNumberFormat="1" applyFont="1" applyBorder="1" applyAlignment="1" applyProtection="1">
      <alignment vertical="center"/>
    </xf>
    <xf numFmtId="4" fontId="20" fillId="0" borderId="0" xfId="0" applyNumberFormat="1" applyFont="1" applyBorder="1" applyAlignment="1" applyProtection="1">
      <alignment vertical="center"/>
    </xf>
    <xf numFmtId="166" fontId="20" fillId="0" borderId="0" xfId="0" applyNumberFormat="1" applyFont="1" applyBorder="1" applyAlignment="1" applyProtection="1">
      <alignment vertical="center"/>
    </xf>
    <xf numFmtId="4" fontId="20" fillId="0" borderId="16" xfId="0" applyNumberFormat="1" applyFont="1" applyBorder="1" applyAlignment="1" applyProtection="1">
      <alignment vertical="center"/>
    </xf>
    <xf numFmtId="0" fontId="4" fillId="0" borderId="0" xfId="0" applyFont="1" applyAlignment="1">
      <alignment horizontal="left" vertical="center"/>
    </xf>
    <xf numFmtId="0" fontId="25" fillId="0" borderId="0" xfId="0" applyFont="1" applyAlignment="1">
      <alignment horizontal="left" vertical="center"/>
    </xf>
    <xf numFmtId="0" fontId="26" fillId="0" borderId="0" xfId="1" applyFont="1" applyAlignment="1">
      <alignment horizontal="center" vertical="center"/>
    </xf>
    <xf numFmtId="0" fontId="5" fillId="0" borderId="4" xfId="0" applyFont="1" applyBorder="1" applyAlignment="1" applyProtection="1">
      <alignment vertical="center"/>
    </xf>
    <xf numFmtId="0" fontId="27" fillId="0" borderId="0" xfId="0" applyFont="1" applyAlignment="1" applyProtection="1">
      <alignment vertical="center"/>
    </xf>
    <xf numFmtId="0" fontId="28" fillId="0" borderId="0" xfId="0" applyFont="1" applyAlignment="1" applyProtection="1">
      <alignment vertical="center"/>
    </xf>
    <xf numFmtId="0" fontId="3" fillId="0" borderId="0" xfId="0" applyFont="1" applyAlignment="1" applyProtection="1">
      <alignment horizontal="center" vertical="center"/>
    </xf>
    <xf numFmtId="0" fontId="5" fillId="0" borderId="4" xfId="0" applyFont="1" applyBorder="1" applyAlignment="1">
      <alignment vertical="center"/>
    </xf>
    <xf numFmtId="4" fontId="29" fillId="0" borderId="15" xfId="0" applyNumberFormat="1" applyFont="1" applyBorder="1" applyAlignment="1" applyProtection="1">
      <alignment vertical="center"/>
    </xf>
    <xf numFmtId="4" fontId="29" fillId="0" borderId="0" xfId="0" applyNumberFormat="1" applyFont="1" applyBorder="1" applyAlignment="1" applyProtection="1">
      <alignment vertical="center"/>
    </xf>
    <xf numFmtId="166" fontId="29" fillId="0" borderId="0" xfId="0" applyNumberFormat="1" applyFont="1" applyBorder="1" applyAlignment="1" applyProtection="1">
      <alignment vertical="center"/>
    </xf>
    <xf numFmtId="4" fontId="29" fillId="0" borderId="16" xfId="0" applyNumberFormat="1" applyFont="1" applyBorder="1" applyAlignment="1" applyProtection="1">
      <alignment vertical="center"/>
    </xf>
    <xf numFmtId="0" fontId="5" fillId="0" borderId="0" xfId="0" applyFont="1" applyAlignment="1">
      <alignment horizontal="left" vertical="center"/>
    </xf>
    <xf numFmtId="4" fontId="29" fillId="0" borderId="20" xfId="0" applyNumberFormat="1" applyFont="1" applyBorder="1" applyAlignment="1" applyProtection="1">
      <alignment vertical="center"/>
    </xf>
    <xf numFmtId="4" fontId="29" fillId="0" borderId="21" xfId="0" applyNumberFormat="1" applyFont="1" applyBorder="1" applyAlignment="1" applyProtection="1">
      <alignment vertical="center"/>
    </xf>
    <xf numFmtId="166" fontId="29" fillId="0" borderId="21" xfId="0" applyNumberFormat="1" applyFont="1" applyBorder="1" applyAlignment="1" applyProtection="1">
      <alignment vertical="center"/>
    </xf>
    <xf numFmtId="4" fontId="29" fillId="0" borderId="22" xfId="0" applyNumberFormat="1" applyFont="1" applyBorder="1" applyAlignment="1" applyProtection="1">
      <alignment vertical="center"/>
    </xf>
    <xf numFmtId="0" fontId="0" fillId="0" borderId="0" xfId="0" applyProtection="1">
      <protection locked="0"/>
    </xf>
    <xf numFmtId="0" fontId="0" fillId="0" borderId="2" xfId="0" applyBorder="1"/>
    <xf numFmtId="0" fontId="0" fillId="0" borderId="3" xfId="0" applyBorder="1"/>
    <xf numFmtId="0" fontId="0" fillId="0" borderId="3" xfId="0" applyBorder="1" applyProtection="1">
      <protection locked="0"/>
    </xf>
    <xf numFmtId="0" fontId="14" fillId="0" borderId="0" xfId="0" applyFont="1" applyAlignment="1">
      <alignment horizontal="left" vertical="center"/>
    </xf>
    <xf numFmtId="0" fontId="30" fillId="0" borderId="0" xfId="0" applyFont="1" applyAlignment="1">
      <alignment horizontal="left" vertical="center"/>
    </xf>
    <xf numFmtId="0" fontId="1" fillId="0" borderId="0" xfId="0" applyFont="1" applyAlignment="1">
      <alignment horizontal="left" vertical="center"/>
    </xf>
    <xf numFmtId="0" fontId="0" fillId="0" borderId="0" xfId="0" applyFont="1" applyAlignment="1" applyProtection="1">
      <alignment vertical="center"/>
      <protection locked="0"/>
    </xf>
    <xf numFmtId="0" fontId="0" fillId="0" borderId="4" xfId="0" applyBorder="1" applyAlignment="1">
      <alignment vertical="center"/>
    </xf>
    <xf numFmtId="0" fontId="2" fillId="0" borderId="0" xfId="0" applyFont="1" applyAlignment="1">
      <alignment horizontal="left" vertical="center"/>
    </xf>
    <xf numFmtId="0" fontId="1" fillId="0" borderId="0" xfId="0" applyFont="1" applyAlignment="1" applyProtection="1">
      <alignment horizontal="left" vertical="center"/>
      <protection locked="0"/>
    </xf>
    <xf numFmtId="165" fontId="2" fillId="0" borderId="0" xfId="0" applyNumberFormat="1" applyFont="1" applyAlignment="1">
      <alignment horizontal="left" vertical="center"/>
    </xf>
    <xf numFmtId="0" fontId="1" fillId="0" borderId="0" xfId="0" applyFont="1" applyAlignment="1">
      <alignment horizontal="left" vertical="top"/>
    </xf>
    <xf numFmtId="0" fontId="2" fillId="0" borderId="0" xfId="0" applyFont="1" applyAlignment="1">
      <alignment horizontal="left" vertical="top"/>
    </xf>
    <xf numFmtId="0" fontId="1" fillId="0" borderId="0" xfId="0" applyFont="1" applyAlignment="1" applyProtection="1">
      <alignment horizontal="left" vertical="top"/>
      <protection locked="0"/>
    </xf>
    <xf numFmtId="0" fontId="0" fillId="0" borderId="0" xfId="0" applyFont="1" applyAlignment="1">
      <alignment vertical="center" wrapText="1"/>
    </xf>
    <xf numFmtId="0" fontId="0" fillId="0" borderId="4" xfId="0" applyFont="1" applyBorder="1" applyAlignment="1">
      <alignment vertical="center" wrapText="1"/>
    </xf>
    <xf numFmtId="0" fontId="0" fillId="0" borderId="0" xfId="0" applyFont="1" applyAlignment="1" applyProtection="1">
      <alignment vertical="center" wrapText="1"/>
      <protection locked="0"/>
    </xf>
    <xf numFmtId="0" fontId="0" fillId="0" borderId="4" xfId="0" applyBorder="1" applyAlignment="1">
      <alignment vertical="center" wrapText="1"/>
    </xf>
    <xf numFmtId="0" fontId="0" fillId="0" borderId="13" xfId="0" applyFont="1" applyBorder="1" applyAlignment="1">
      <alignment vertical="center"/>
    </xf>
    <xf numFmtId="0" fontId="0" fillId="0" borderId="13" xfId="0" applyFont="1" applyBorder="1" applyAlignment="1" applyProtection="1">
      <alignment vertical="center"/>
      <protection locked="0"/>
    </xf>
    <xf numFmtId="0" fontId="18" fillId="0" borderId="0" xfId="0" applyFont="1" applyAlignment="1">
      <alignment horizontal="left" vertical="center"/>
    </xf>
    <xf numFmtId="4" fontId="24" fillId="0" borderId="0" xfId="0" applyNumberFormat="1" applyFont="1" applyAlignment="1">
      <alignment vertical="center"/>
    </xf>
    <xf numFmtId="0" fontId="1" fillId="0" borderId="0" xfId="0" applyFont="1" applyAlignment="1">
      <alignment horizontal="right" vertical="center"/>
    </xf>
    <xf numFmtId="0" fontId="1" fillId="0" borderId="0" xfId="0" applyFont="1" applyAlignment="1" applyProtection="1">
      <alignment horizontal="right" vertical="center"/>
      <protection locked="0"/>
    </xf>
    <xf numFmtId="0" fontId="21" fillId="0" borderId="0" xfId="0" applyFont="1" applyAlignment="1">
      <alignment horizontal="left" vertical="center"/>
    </xf>
    <xf numFmtId="4" fontId="1" fillId="0" borderId="0" xfId="0" applyNumberFormat="1" applyFont="1" applyAlignment="1">
      <alignment vertical="center"/>
    </xf>
    <xf numFmtId="164" fontId="1" fillId="0" borderId="0" xfId="0" applyNumberFormat="1" applyFont="1" applyAlignment="1" applyProtection="1">
      <alignment horizontal="right" vertical="center"/>
      <protection locked="0"/>
    </xf>
    <xf numFmtId="0" fontId="0" fillId="4" borderId="0" xfId="0" applyFont="1" applyFill="1" applyAlignment="1">
      <alignment vertical="center"/>
    </xf>
    <xf numFmtId="0" fontId="4" fillId="4" borderId="7" xfId="0" applyFont="1" applyFill="1" applyBorder="1" applyAlignment="1">
      <alignment horizontal="left" vertical="center"/>
    </xf>
    <xf numFmtId="0" fontId="0" fillId="4" borderId="8" xfId="0" applyFont="1" applyFill="1" applyBorder="1" applyAlignment="1">
      <alignment vertical="center"/>
    </xf>
    <xf numFmtId="0" fontId="4" fillId="4" borderId="8" xfId="0" applyFont="1" applyFill="1" applyBorder="1" applyAlignment="1">
      <alignment horizontal="right" vertical="center"/>
    </xf>
    <xf numFmtId="0" fontId="4" fillId="4" borderId="8" xfId="0" applyFont="1" applyFill="1" applyBorder="1" applyAlignment="1">
      <alignment horizontal="center" vertical="center"/>
    </xf>
    <xf numFmtId="0" fontId="0" fillId="4" borderId="8" xfId="0" applyFont="1" applyFill="1" applyBorder="1" applyAlignment="1" applyProtection="1">
      <alignment vertical="center"/>
      <protection locked="0"/>
    </xf>
    <xf numFmtId="4" fontId="4" fillId="4" borderId="8" xfId="0" applyNumberFormat="1" applyFont="1" applyFill="1" applyBorder="1" applyAlignment="1">
      <alignment vertical="center"/>
    </xf>
    <xf numFmtId="0" fontId="0" fillId="4" borderId="9" xfId="0" applyFont="1" applyFill="1" applyBorder="1" applyAlignment="1">
      <alignment vertical="center"/>
    </xf>
    <xf numFmtId="0" fontId="0" fillId="0" borderId="10" xfId="0" applyFont="1" applyBorder="1" applyAlignment="1">
      <alignment vertical="center"/>
    </xf>
    <xf numFmtId="0" fontId="0" fillId="0" borderId="11" xfId="0" applyFont="1" applyBorder="1" applyAlignment="1">
      <alignment vertical="center"/>
    </xf>
    <xf numFmtId="0" fontId="0" fillId="0" borderId="11" xfId="0" applyFont="1" applyBorder="1" applyAlignment="1" applyProtection="1">
      <alignment vertical="center"/>
      <protection locked="0"/>
    </xf>
    <xf numFmtId="0" fontId="0" fillId="0" borderId="2" xfId="0" applyFont="1" applyBorder="1" applyAlignment="1">
      <alignment vertical="center"/>
    </xf>
    <xf numFmtId="0" fontId="0" fillId="0" borderId="3" xfId="0" applyFont="1" applyBorder="1" applyAlignment="1">
      <alignment vertical="center"/>
    </xf>
    <xf numFmtId="0" fontId="0" fillId="0" borderId="3" xfId="0" applyFont="1" applyBorder="1" applyAlignment="1" applyProtection="1">
      <alignment vertical="center"/>
      <protection locked="0"/>
    </xf>
    <xf numFmtId="0" fontId="22" fillId="4" borderId="0" xfId="0" applyFont="1" applyFill="1" applyAlignment="1" applyProtection="1">
      <alignment horizontal="left" vertical="center"/>
    </xf>
    <xf numFmtId="0" fontId="0" fillId="4" borderId="0" xfId="0" applyFont="1" applyFill="1" applyAlignment="1" applyProtection="1">
      <alignment vertical="center"/>
    </xf>
    <xf numFmtId="0" fontId="0" fillId="4" borderId="0" xfId="0" applyFont="1" applyFill="1" applyAlignment="1" applyProtection="1">
      <alignment vertical="center"/>
      <protection locked="0"/>
    </xf>
    <xf numFmtId="0" fontId="22" fillId="4" borderId="0" xfId="0" applyFont="1" applyFill="1" applyAlignment="1" applyProtection="1">
      <alignment horizontal="right" vertical="center"/>
    </xf>
    <xf numFmtId="0" fontId="31" fillId="0" borderId="0" xfId="0" applyFont="1" applyAlignment="1" applyProtection="1">
      <alignment horizontal="left" vertical="center"/>
    </xf>
    <xf numFmtId="0" fontId="6" fillId="0" borderId="4" xfId="0" applyFont="1" applyBorder="1" applyAlignment="1" applyProtection="1">
      <alignment vertical="center"/>
    </xf>
    <xf numFmtId="0" fontId="6" fillId="0" borderId="0" xfId="0" applyFont="1" applyAlignment="1" applyProtection="1">
      <alignment vertical="center"/>
    </xf>
    <xf numFmtId="0" fontId="6" fillId="0" borderId="21" xfId="0" applyFont="1" applyBorder="1" applyAlignment="1" applyProtection="1">
      <alignment horizontal="left" vertical="center"/>
    </xf>
    <xf numFmtId="0" fontId="6" fillId="0" borderId="21" xfId="0" applyFont="1" applyBorder="1" applyAlignment="1" applyProtection="1">
      <alignment vertical="center"/>
    </xf>
    <xf numFmtId="0" fontId="6" fillId="0" borderId="21" xfId="0" applyFont="1" applyBorder="1" applyAlignment="1" applyProtection="1">
      <alignment vertical="center"/>
      <protection locked="0"/>
    </xf>
    <xf numFmtId="4" fontId="6" fillId="0" borderId="21" xfId="0" applyNumberFormat="1" applyFont="1" applyBorder="1" applyAlignment="1" applyProtection="1">
      <alignment vertical="center"/>
    </xf>
    <xf numFmtId="0" fontId="6" fillId="0" borderId="4" xfId="0" applyFont="1" applyBorder="1" applyAlignment="1">
      <alignment vertical="center"/>
    </xf>
    <xf numFmtId="0" fontId="7" fillId="0" borderId="4" xfId="0" applyFont="1" applyBorder="1" applyAlignment="1" applyProtection="1">
      <alignment vertical="center"/>
    </xf>
    <xf numFmtId="0" fontId="7" fillId="0" borderId="0" xfId="0" applyFont="1" applyAlignment="1" applyProtection="1">
      <alignment vertical="center"/>
    </xf>
    <xf numFmtId="0" fontId="7" fillId="0" borderId="21" xfId="0" applyFont="1" applyBorder="1" applyAlignment="1" applyProtection="1">
      <alignment horizontal="left" vertical="center"/>
    </xf>
    <xf numFmtId="0" fontId="7" fillId="0" borderId="21" xfId="0" applyFont="1" applyBorder="1" applyAlignment="1" applyProtection="1">
      <alignment vertical="center"/>
    </xf>
    <xf numFmtId="0" fontId="7" fillId="0" borderId="21" xfId="0" applyFont="1" applyBorder="1" applyAlignment="1" applyProtection="1">
      <alignment vertical="center"/>
      <protection locked="0"/>
    </xf>
    <xf numFmtId="4" fontId="7" fillId="0" borderId="21" xfId="0" applyNumberFormat="1" applyFont="1" applyBorder="1" applyAlignment="1" applyProtection="1">
      <alignment vertical="center"/>
    </xf>
    <xf numFmtId="0" fontId="7" fillId="0" borderId="4" xfId="0" applyFont="1" applyBorder="1" applyAlignment="1">
      <alignment vertical="center"/>
    </xf>
    <xf numFmtId="0" fontId="0" fillId="0" borderId="0" xfId="0" applyFont="1" applyAlignment="1">
      <alignment horizontal="center" vertical="center" wrapText="1"/>
    </xf>
    <xf numFmtId="0" fontId="0" fillId="0" borderId="4" xfId="0" applyFont="1" applyBorder="1" applyAlignment="1" applyProtection="1">
      <alignment horizontal="center" vertical="center" wrapText="1"/>
    </xf>
    <xf numFmtId="0" fontId="22" fillId="4" borderId="17" xfId="0" applyFont="1" applyFill="1" applyBorder="1" applyAlignment="1" applyProtection="1">
      <alignment horizontal="center" vertical="center" wrapText="1"/>
    </xf>
    <xf numFmtId="0" fontId="22" fillId="4" borderId="18" xfId="0" applyFont="1" applyFill="1" applyBorder="1" applyAlignment="1" applyProtection="1">
      <alignment horizontal="center" vertical="center" wrapText="1"/>
    </xf>
    <xf numFmtId="0" fontId="22" fillId="4" borderId="18" xfId="0" applyFont="1" applyFill="1" applyBorder="1" applyAlignment="1" applyProtection="1">
      <alignment horizontal="center" vertical="center" wrapText="1"/>
      <protection locked="0"/>
    </xf>
    <xf numFmtId="0" fontId="22" fillId="4" borderId="19" xfId="0" applyFont="1" applyFill="1" applyBorder="1" applyAlignment="1" applyProtection="1">
      <alignment horizontal="center" vertical="center" wrapText="1"/>
    </xf>
    <xf numFmtId="0" fontId="0" fillId="0" borderId="4" xfId="0" applyBorder="1" applyAlignment="1">
      <alignment horizontal="center" vertical="center" wrapText="1"/>
    </xf>
    <xf numFmtId="4" fontId="24" fillId="0" borderId="0" xfId="0" applyNumberFormat="1" applyFont="1" applyAlignment="1" applyProtection="1"/>
    <xf numFmtId="0" fontId="0" fillId="0" borderId="13" xfId="0" applyBorder="1" applyAlignment="1" applyProtection="1">
      <alignment vertical="center"/>
    </xf>
    <xf numFmtId="166" fontId="32" fillId="0" borderId="13" xfId="0" applyNumberFormat="1" applyFont="1" applyBorder="1" applyAlignment="1" applyProtection="1"/>
    <xf numFmtId="166" fontId="32" fillId="0" borderId="14" xfId="0" applyNumberFormat="1" applyFont="1" applyBorder="1" applyAlignment="1" applyProtection="1"/>
    <xf numFmtId="4" fontId="33" fillId="0" borderId="0" xfId="0" applyNumberFormat="1" applyFont="1" applyAlignment="1">
      <alignment vertical="center"/>
    </xf>
    <xf numFmtId="0" fontId="8" fillId="0" borderId="4" xfId="0" applyFont="1" applyBorder="1" applyAlignment="1" applyProtection="1"/>
    <xf numFmtId="0" fontId="8" fillId="0" borderId="0" xfId="0" applyFont="1" applyAlignment="1" applyProtection="1"/>
    <xf numFmtId="0" fontId="8" fillId="0" borderId="0" xfId="0" applyFont="1" applyAlignment="1" applyProtection="1">
      <alignment horizontal="left"/>
    </xf>
    <xf numFmtId="0" fontId="6" fillId="0" borderId="0" xfId="0" applyFont="1" applyAlignment="1" applyProtection="1">
      <alignment horizontal="left"/>
    </xf>
    <xf numFmtId="0" fontId="8" fillId="0" borderId="0" xfId="0" applyFont="1" applyAlignment="1" applyProtection="1">
      <protection locked="0"/>
    </xf>
    <xf numFmtId="4" fontId="6" fillId="0" borderId="0" xfId="0" applyNumberFormat="1" applyFont="1" applyAlignment="1" applyProtection="1"/>
    <xf numFmtId="0" fontId="8" fillId="0" borderId="4" xfId="0" applyFont="1" applyBorder="1" applyAlignment="1"/>
    <xf numFmtId="0" fontId="8" fillId="0" borderId="15" xfId="0" applyFont="1" applyBorder="1" applyAlignment="1" applyProtection="1"/>
    <xf numFmtId="0" fontId="8" fillId="0" borderId="0" xfId="0" applyFont="1" applyBorder="1" applyAlignment="1" applyProtection="1"/>
    <xf numFmtId="166" fontId="8" fillId="0" borderId="0" xfId="0" applyNumberFormat="1" applyFont="1" applyBorder="1" applyAlignment="1" applyProtection="1"/>
    <xf numFmtId="166" fontId="8" fillId="0" borderId="16" xfId="0" applyNumberFormat="1" applyFont="1" applyBorder="1" applyAlignment="1" applyProtection="1"/>
    <xf numFmtId="0" fontId="8" fillId="0" borderId="0" xfId="0" applyFont="1" applyAlignment="1">
      <alignment horizontal="left"/>
    </xf>
    <xf numFmtId="0" fontId="8" fillId="0" borderId="0" xfId="0" applyFont="1" applyAlignment="1">
      <alignment horizontal="center"/>
    </xf>
    <xf numFmtId="4" fontId="8" fillId="0" borderId="0" xfId="0" applyNumberFormat="1" applyFont="1" applyAlignment="1">
      <alignment vertical="center"/>
    </xf>
    <xf numFmtId="0" fontId="7" fillId="0" borderId="0" xfId="0" applyFont="1" applyAlignment="1" applyProtection="1">
      <alignment horizontal="left"/>
    </xf>
    <xf numFmtId="4" fontId="7" fillId="0" borderId="0" xfId="0" applyNumberFormat="1" applyFont="1" applyAlignment="1" applyProtection="1"/>
    <xf numFmtId="0" fontId="22" fillId="0" borderId="23" xfId="0" applyFont="1" applyBorder="1" applyAlignment="1" applyProtection="1">
      <alignment horizontal="center" vertical="center"/>
    </xf>
    <xf numFmtId="49" fontId="22" fillId="0" borderId="23" xfId="0" applyNumberFormat="1" applyFont="1" applyBorder="1" applyAlignment="1" applyProtection="1">
      <alignment horizontal="left" vertical="center" wrapText="1"/>
    </xf>
    <xf numFmtId="0" fontId="22" fillId="0" borderId="23" xfId="0" applyFont="1" applyBorder="1" applyAlignment="1" applyProtection="1">
      <alignment horizontal="left" vertical="center" wrapText="1"/>
    </xf>
    <xf numFmtId="0" fontId="22" fillId="0" borderId="23" xfId="0" applyFont="1" applyBorder="1" applyAlignment="1" applyProtection="1">
      <alignment horizontal="center" vertical="center" wrapText="1"/>
    </xf>
    <xf numFmtId="167" fontId="22" fillId="0" borderId="23" xfId="0" applyNumberFormat="1" applyFont="1" applyBorder="1" applyAlignment="1" applyProtection="1">
      <alignment vertical="center"/>
    </xf>
    <xf numFmtId="4" fontId="22" fillId="2" borderId="23" xfId="0" applyNumberFormat="1" applyFont="1" applyFill="1" applyBorder="1" applyAlignment="1" applyProtection="1">
      <alignment vertical="center"/>
      <protection locked="0"/>
    </xf>
    <xf numFmtId="4" fontId="22" fillId="0" borderId="23" xfId="0" applyNumberFormat="1" applyFont="1" applyBorder="1" applyAlignment="1" applyProtection="1">
      <alignment vertical="center"/>
    </xf>
    <xf numFmtId="0" fontId="23" fillId="2" borderId="15" xfId="0" applyFont="1" applyFill="1" applyBorder="1" applyAlignment="1" applyProtection="1">
      <alignment horizontal="left" vertical="center"/>
      <protection locked="0"/>
    </xf>
    <xf numFmtId="0" fontId="23" fillId="0" borderId="0" xfId="0" applyFont="1" applyBorder="1" applyAlignment="1" applyProtection="1">
      <alignment horizontal="center" vertical="center"/>
    </xf>
    <xf numFmtId="166" fontId="23" fillId="0" borderId="0" xfId="0" applyNumberFormat="1" applyFont="1" applyBorder="1" applyAlignment="1" applyProtection="1">
      <alignment vertical="center"/>
    </xf>
    <xf numFmtId="166" fontId="23" fillId="0" borderId="16" xfId="0" applyNumberFormat="1" applyFont="1" applyBorder="1" applyAlignment="1" applyProtection="1">
      <alignment vertical="center"/>
    </xf>
    <xf numFmtId="0" fontId="22" fillId="0" borderId="0" xfId="0" applyFont="1" applyAlignment="1">
      <alignment horizontal="left" vertical="center"/>
    </xf>
    <xf numFmtId="4" fontId="0" fillId="0" borderId="0" xfId="0" applyNumberFormat="1" applyFont="1" applyAlignment="1">
      <alignment vertical="center"/>
    </xf>
    <xf numFmtId="0" fontId="34" fillId="0" borderId="0" xfId="0" applyFont="1" applyAlignment="1" applyProtection="1">
      <alignment horizontal="left" vertical="center"/>
    </xf>
    <xf numFmtId="0" fontId="35" fillId="0" borderId="0" xfId="0" applyFont="1" applyAlignment="1" applyProtection="1">
      <alignment horizontal="left" vertical="center" wrapText="1"/>
    </xf>
    <xf numFmtId="0" fontId="0" fillId="0" borderId="15" xfId="0" applyFont="1" applyBorder="1" applyAlignment="1" applyProtection="1">
      <alignment vertical="center"/>
    </xf>
    <xf numFmtId="0" fontId="0" fillId="0" borderId="0" xfId="0" applyBorder="1" applyAlignment="1" applyProtection="1">
      <alignment vertical="center"/>
    </xf>
    <xf numFmtId="0" fontId="36" fillId="0" borderId="0" xfId="0" applyFont="1" applyAlignment="1" applyProtection="1">
      <alignment vertical="center" wrapText="1"/>
    </xf>
    <xf numFmtId="0" fontId="9" fillId="0" borderId="4" xfId="0" applyFont="1" applyBorder="1" applyAlignment="1" applyProtection="1">
      <alignment vertical="center"/>
    </xf>
    <xf numFmtId="0" fontId="9" fillId="0" borderId="0" xfId="0" applyFont="1" applyAlignment="1" applyProtection="1">
      <alignment vertical="center"/>
    </xf>
    <xf numFmtId="0" fontId="9" fillId="0" borderId="0" xfId="0" applyFont="1" applyAlignment="1" applyProtection="1">
      <alignment horizontal="left" vertical="center"/>
    </xf>
    <xf numFmtId="0" fontId="9" fillId="0" borderId="0" xfId="0" applyFont="1" applyAlignment="1" applyProtection="1">
      <alignment horizontal="left" vertical="center" wrapText="1"/>
    </xf>
    <xf numFmtId="0" fontId="9" fillId="0" borderId="0" xfId="0" applyFont="1" applyAlignment="1" applyProtection="1">
      <alignment vertical="center"/>
      <protection locked="0"/>
    </xf>
    <xf numFmtId="0" fontId="9" fillId="0" borderId="4" xfId="0" applyFont="1" applyBorder="1" applyAlignment="1">
      <alignment vertical="center"/>
    </xf>
    <xf numFmtId="0" fontId="9" fillId="0" borderId="15" xfId="0" applyFont="1" applyBorder="1" applyAlignment="1" applyProtection="1">
      <alignment vertical="center"/>
    </xf>
    <xf numFmtId="0" fontId="9" fillId="0" borderId="0" xfId="0" applyFont="1" applyBorder="1" applyAlignment="1" applyProtection="1">
      <alignment vertical="center"/>
    </xf>
    <xf numFmtId="0" fontId="9" fillId="0" borderId="16" xfId="0" applyFont="1" applyBorder="1" applyAlignment="1" applyProtection="1">
      <alignment vertical="center"/>
    </xf>
    <xf numFmtId="0" fontId="9" fillId="0" borderId="0" xfId="0" applyFont="1" applyAlignment="1">
      <alignment horizontal="left" vertical="center"/>
    </xf>
    <xf numFmtId="0" fontId="10" fillId="0" borderId="4" xfId="0" applyFont="1" applyBorder="1" applyAlignment="1" applyProtection="1">
      <alignment vertical="center"/>
    </xf>
    <xf numFmtId="0" fontId="10" fillId="0" borderId="0" xfId="0" applyFont="1" applyAlignment="1" applyProtection="1">
      <alignment vertical="center"/>
    </xf>
    <xf numFmtId="0" fontId="10" fillId="0" borderId="0" xfId="0" applyFont="1" applyAlignment="1" applyProtection="1">
      <alignment horizontal="left" vertical="center"/>
    </xf>
    <xf numFmtId="0" fontId="10" fillId="0" borderId="0" xfId="0" applyFont="1" applyAlignment="1" applyProtection="1">
      <alignment horizontal="left" vertical="center" wrapText="1"/>
    </xf>
    <xf numFmtId="167" fontId="10" fillId="0" borderId="0" xfId="0" applyNumberFormat="1" applyFont="1" applyAlignment="1" applyProtection="1">
      <alignment vertical="center"/>
    </xf>
    <xf numFmtId="0" fontId="10" fillId="0" borderId="0" xfId="0" applyFont="1" applyAlignment="1" applyProtection="1">
      <alignment vertical="center"/>
      <protection locked="0"/>
    </xf>
    <xf numFmtId="0" fontId="10" fillId="0" borderId="4" xfId="0" applyFont="1" applyBorder="1" applyAlignment="1">
      <alignment vertical="center"/>
    </xf>
    <xf numFmtId="0" fontId="10" fillId="0" borderId="15" xfId="0" applyFont="1" applyBorder="1" applyAlignment="1" applyProtection="1">
      <alignment vertical="center"/>
    </xf>
    <xf numFmtId="0" fontId="10" fillId="0" borderId="0" xfId="0" applyFont="1" applyBorder="1" applyAlignment="1" applyProtection="1">
      <alignment vertical="center"/>
    </xf>
    <xf numFmtId="0" fontId="10" fillId="0" borderId="16" xfId="0" applyFont="1" applyBorder="1" applyAlignment="1" applyProtection="1">
      <alignment vertical="center"/>
    </xf>
    <xf numFmtId="0" fontId="10" fillId="0" borderId="0" xfId="0" applyFont="1" applyAlignment="1">
      <alignment horizontal="left" vertical="center"/>
    </xf>
    <xf numFmtId="0" fontId="11" fillId="0" borderId="4" xfId="0" applyFont="1" applyBorder="1" applyAlignment="1" applyProtection="1">
      <alignment vertical="center"/>
    </xf>
    <xf numFmtId="0" fontId="11" fillId="0" borderId="0" xfId="0" applyFont="1" applyAlignment="1" applyProtection="1">
      <alignment vertical="center"/>
    </xf>
    <xf numFmtId="0" fontId="11" fillId="0" borderId="0" xfId="0" applyFont="1" applyAlignment="1" applyProtection="1">
      <alignment horizontal="left" vertical="center"/>
    </xf>
    <xf numFmtId="0" fontId="11" fillId="0" borderId="0" xfId="0" applyFont="1" applyAlignment="1" applyProtection="1">
      <alignment horizontal="left" vertical="center" wrapText="1"/>
    </xf>
    <xf numFmtId="167" fontId="11" fillId="0" borderId="0" xfId="0" applyNumberFormat="1" applyFont="1" applyAlignment="1" applyProtection="1">
      <alignment vertical="center"/>
    </xf>
    <xf numFmtId="0" fontId="11" fillId="0" borderId="0" xfId="0" applyFont="1" applyAlignment="1" applyProtection="1">
      <alignment vertical="center"/>
      <protection locked="0"/>
    </xf>
    <xf numFmtId="0" fontId="11" fillId="0" borderId="4" xfId="0" applyFont="1" applyBorder="1" applyAlignment="1">
      <alignment vertical="center"/>
    </xf>
    <xf numFmtId="0" fontId="11" fillId="0" borderId="15" xfId="0" applyFont="1" applyBorder="1" applyAlignment="1" applyProtection="1">
      <alignment vertical="center"/>
    </xf>
    <xf numFmtId="0" fontId="11" fillId="0" borderId="0" xfId="0" applyFont="1" applyBorder="1" applyAlignment="1" applyProtection="1">
      <alignment vertical="center"/>
    </xf>
    <xf numFmtId="0" fontId="11" fillId="0" borderId="16" xfId="0" applyFont="1" applyBorder="1" applyAlignment="1" applyProtection="1">
      <alignment vertical="center"/>
    </xf>
    <xf numFmtId="0" fontId="11" fillId="0" borderId="0" xfId="0" applyFont="1" applyAlignment="1">
      <alignment horizontal="left" vertical="center"/>
    </xf>
    <xf numFmtId="0" fontId="12" fillId="0" borderId="4" xfId="0" applyFont="1" applyBorder="1" applyAlignment="1" applyProtection="1">
      <alignment vertical="center"/>
    </xf>
    <xf numFmtId="0" fontId="12" fillId="0" borderId="0" xfId="0" applyFont="1" applyAlignment="1" applyProtection="1">
      <alignment vertical="center"/>
    </xf>
    <xf numFmtId="0" fontId="12" fillId="0" borderId="0" xfId="0" applyFont="1" applyAlignment="1" applyProtection="1">
      <alignment horizontal="left" vertical="center"/>
    </xf>
    <xf numFmtId="0" fontId="12" fillId="0" borderId="0" xfId="0" applyFont="1" applyAlignment="1" applyProtection="1">
      <alignment horizontal="left" vertical="center" wrapText="1"/>
    </xf>
    <xf numFmtId="167" fontId="12" fillId="0" borderId="0" xfId="0" applyNumberFormat="1" applyFont="1" applyAlignment="1" applyProtection="1">
      <alignment vertical="center"/>
    </xf>
    <xf numFmtId="0" fontId="12" fillId="0" borderId="0" xfId="0" applyFont="1" applyAlignment="1" applyProtection="1">
      <alignment vertical="center"/>
      <protection locked="0"/>
    </xf>
    <xf numFmtId="0" fontId="12" fillId="0" borderId="4" xfId="0" applyFont="1" applyBorder="1" applyAlignment="1">
      <alignment vertical="center"/>
    </xf>
    <xf numFmtId="0" fontId="12" fillId="0" borderId="15" xfId="0" applyFont="1" applyBorder="1" applyAlignment="1" applyProtection="1">
      <alignment vertical="center"/>
    </xf>
    <xf numFmtId="0" fontId="12" fillId="0" borderId="0" xfId="0" applyFont="1" applyBorder="1" applyAlignment="1" applyProtection="1">
      <alignment vertical="center"/>
    </xf>
    <xf numFmtId="0" fontId="12" fillId="0" borderId="16" xfId="0" applyFont="1" applyBorder="1" applyAlignment="1" applyProtection="1">
      <alignment vertical="center"/>
    </xf>
    <xf numFmtId="0" fontId="12" fillId="0" borderId="0" xfId="0" applyFont="1" applyAlignment="1">
      <alignment horizontal="left" vertical="center"/>
    </xf>
    <xf numFmtId="0" fontId="37" fillId="0" borderId="23" xfId="0" applyFont="1" applyBorder="1" applyAlignment="1" applyProtection="1">
      <alignment horizontal="center" vertical="center"/>
    </xf>
    <xf numFmtId="49" fontId="37" fillId="0" borderId="23" xfId="0" applyNumberFormat="1" applyFont="1" applyBorder="1" applyAlignment="1" applyProtection="1">
      <alignment horizontal="left" vertical="center" wrapText="1"/>
    </xf>
    <xf numFmtId="0" fontId="37" fillId="0" borderId="23" xfId="0" applyFont="1" applyBorder="1" applyAlignment="1" applyProtection="1">
      <alignment horizontal="left" vertical="center" wrapText="1"/>
    </xf>
    <xf numFmtId="0" fontId="37" fillId="0" borderId="23" xfId="0" applyFont="1" applyBorder="1" applyAlignment="1" applyProtection="1">
      <alignment horizontal="center" vertical="center" wrapText="1"/>
    </xf>
    <xf numFmtId="167" fontId="37" fillId="0" borderId="23" xfId="0" applyNumberFormat="1" applyFont="1" applyBorder="1" applyAlignment="1" applyProtection="1">
      <alignment vertical="center"/>
    </xf>
    <xf numFmtId="4" fontId="37" fillId="2" borderId="23" xfId="0" applyNumberFormat="1" applyFont="1" applyFill="1" applyBorder="1" applyAlignment="1" applyProtection="1">
      <alignment vertical="center"/>
      <protection locked="0"/>
    </xf>
    <xf numFmtId="4" fontId="37" fillId="0" borderId="23" xfId="0" applyNumberFormat="1" applyFont="1" applyBorder="1" applyAlignment="1" applyProtection="1">
      <alignment vertical="center"/>
    </xf>
    <xf numFmtId="0" fontId="38" fillId="0" borderId="4" xfId="0" applyFont="1" applyBorder="1" applyAlignment="1">
      <alignment vertical="center"/>
    </xf>
    <xf numFmtId="0" fontId="37" fillId="2" borderId="15" xfId="0" applyFont="1" applyFill="1" applyBorder="1" applyAlignment="1" applyProtection="1">
      <alignment horizontal="left" vertical="center"/>
      <protection locked="0"/>
    </xf>
    <xf numFmtId="0" fontId="37" fillId="0" borderId="0" xfId="0" applyFont="1" applyBorder="1" applyAlignment="1" applyProtection="1">
      <alignment horizontal="center" vertical="center"/>
    </xf>
    <xf numFmtId="0" fontId="10" fillId="0" borderId="20" xfId="0" applyFont="1" applyBorder="1" applyAlignment="1" applyProtection="1">
      <alignment vertical="center"/>
    </xf>
    <xf numFmtId="0" fontId="10" fillId="0" borderId="21" xfId="0" applyFont="1" applyBorder="1" applyAlignment="1" applyProtection="1">
      <alignment vertical="center"/>
    </xf>
    <xf numFmtId="0" fontId="10" fillId="0" borderId="22" xfId="0" applyFont="1" applyBorder="1" applyAlignment="1" applyProtection="1">
      <alignment vertical="center"/>
    </xf>
    <xf numFmtId="0" fontId="0" fillId="0" borderId="20" xfId="0" applyFont="1" applyBorder="1" applyAlignment="1" applyProtection="1">
      <alignment vertical="center"/>
    </xf>
    <xf numFmtId="0" fontId="0" fillId="0" borderId="21" xfId="0" applyBorder="1" applyAlignment="1" applyProtection="1">
      <alignment vertical="center"/>
    </xf>
    <xf numFmtId="0" fontId="0" fillId="0" borderId="21" xfId="0" applyFont="1" applyBorder="1" applyAlignment="1" applyProtection="1">
      <alignment vertical="center"/>
    </xf>
    <xf numFmtId="0" fontId="0" fillId="0" borderId="22" xfId="0" applyFont="1" applyBorder="1" applyAlignment="1" applyProtection="1">
      <alignment vertical="center"/>
    </xf>
    <xf numFmtId="0" fontId="0" fillId="0" borderId="0" xfId="0" applyAlignment="1">
      <alignment vertical="top"/>
    </xf>
    <xf numFmtId="0" fontId="39" fillId="0" borderId="24" xfId="0" applyFont="1" applyBorder="1" applyAlignment="1">
      <alignment vertical="center" wrapText="1"/>
    </xf>
    <xf numFmtId="0" fontId="39" fillId="0" borderId="25" xfId="0" applyFont="1" applyBorder="1" applyAlignment="1">
      <alignment vertical="center" wrapText="1"/>
    </xf>
    <xf numFmtId="0" fontId="39" fillId="0" borderId="26" xfId="0" applyFont="1" applyBorder="1" applyAlignment="1">
      <alignment vertical="center" wrapText="1"/>
    </xf>
    <xf numFmtId="0" fontId="39" fillId="0" borderId="27" xfId="0" applyFont="1" applyBorder="1" applyAlignment="1">
      <alignment horizontal="center" vertical="center" wrapText="1"/>
    </xf>
    <xf numFmtId="0" fontId="39" fillId="0" borderId="28" xfId="0" applyFont="1" applyBorder="1" applyAlignment="1">
      <alignment horizontal="center" vertical="center" wrapText="1"/>
    </xf>
    <xf numFmtId="0" fontId="39" fillId="0" borderId="27" xfId="0" applyFont="1" applyBorder="1" applyAlignment="1">
      <alignment vertical="center" wrapText="1"/>
    </xf>
    <xf numFmtId="0" fontId="39" fillId="0" borderId="28" xfId="0" applyFont="1" applyBorder="1" applyAlignment="1">
      <alignment vertical="center" wrapText="1"/>
    </xf>
    <xf numFmtId="0" fontId="41" fillId="0" borderId="1" xfId="0" applyFont="1" applyBorder="1" applyAlignment="1">
      <alignment horizontal="left" vertical="center" wrapText="1"/>
    </xf>
    <xf numFmtId="0" fontId="42" fillId="0" borderId="1" xfId="0" applyFont="1" applyBorder="1" applyAlignment="1">
      <alignment horizontal="left" vertical="center" wrapText="1"/>
    </xf>
    <xf numFmtId="0" fontId="42" fillId="0" borderId="27" xfId="0" applyFont="1" applyBorder="1" applyAlignment="1">
      <alignment vertical="center" wrapText="1"/>
    </xf>
    <xf numFmtId="0" fontId="42" fillId="0" borderId="1" xfId="0" applyFont="1" applyBorder="1" applyAlignment="1">
      <alignment vertical="center" wrapText="1"/>
    </xf>
    <xf numFmtId="0" fontId="42" fillId="0" borderId="1" xfId="0" applyFont="1" applyBorder="1" applyAlignment="1">
      <alignment horizontal="left" vertical="center"/>
    </xf>
    <xf numFmtId="0" fontId="42" fillId="0" borderId="1" xfId="0" applyFont="1" applyBorder="1" applyAlignment="1">
      <alignment vertical="center"/>
    </xf>
    <xf numFmtId="49" fontId="42" fillId="0" borderId="1" xfId="0" applyNumberFormat="1" applyFont="1" applyBorder="1" applyAlignment="1">
      <alignment vertical="center" wrapText="1"/>
    </xf>
    <xf numFmtId="0" fontId="39" fillId="0" borderId="30" xfId="0" applyFont="1" applyBorder="1" applyAlignment="1">
      <alignment vertical="center" wrapText="1"/>
    </xf>
    <xf numFmtId="0" fontId="43" fillId="0" borderId="29" xfId="0" applyFont="1" applyBorder="1" applyAlignment="1">
      <alignment vertical="center" wrapText="1"/>
    </xf>
    <xf numFmtId="0" fontId="39" fillId="0" borderId="31" xfId="0" applyFont="1" applyBorder="1" applyAlignment="1">
      <alignment vertical="center" wrapText="1"/>
    </xf>
    <xf numFmtId="0" fontId="39" fillId="0" borderId="1" xfId="0" applyFont="1" applyBorder="1" applyAlignment="1">
      <alignment vertical="top"/>
    </xf>
    <xf numFmtId="0" fontId="39" fillId="0" borderId="0" xfId="0" applyFont="1" applyAlignment="1">
      <alignment vertical="top"/>
    </xf>
    <xf numFmtId="0" fontId="39" fillId="0" borderId="24" xfId="0" applyFont="1" applyBorder="1" applyAlignment="1">
      <alignment horizontal="left" vertical="center"/>
    </xf>
    <xf numFmtId="0" fontId="39" fillId="0" borderId="25" xfId="0" applyFont="1" applyBorder="1" applyAlignment="1">
      <alignment horizontal="left" vertical="center"/>
    </xf>
    <xf numFmtId="0" fontId="39" fillId="0" borderId="26" xfId="0" applyFont="1" applyBorder="1" applyAlignment="1">
      <alignment horizontal="left" vertical="center"/>
    </xf>
    <xf numFmtId="0" fontId="39" fillId="0" borderId="27" xfId="0" applyFont="1" applyBorder="1" applyAlignment="1">
      <alignment horizontal="left" vertical="center"/>
    </xf>
    <xf numFmtId="0" fontId="39" fillId="0" borderId="28" xfId="0" applyFont="1" applyBorder="1" applyAlignment="1">
      <alignment horizontal="left" vertical="center"/>
    </xf>
    <xf numFmtId="0" fontId="41" fillId="0" borderId="1" xfId="0" applyFont="1" applyBorder="1" applyAlignment="1">
      <alignment horizontal="left" vertical="center"/>
    </xf>
    <xf numFmtId="0" fontId="44" fillId="0" borderId="0" xfId="0" applyFont="1" applyAlignment="1">
      <alignment horizontal="left" vertical="center"/>
    </xf>
    <xf numFmtId="0" fontId="41" fillId="0" borderId="29" xfId="0" applyFont="1" applyBorder="1" applyAlignment="1">
      <alignment horizontal="left" vertical="center"/>
    </xf>
    <xf numFmtId="0" fontId="41" fillId="0" borderId="29" xfId="0" applyFont="1" applyBorder="1" applyAlignment="1">
      <alignment horizontal="center" vertical="center"/>
    </xf>
    <xf numFmtId="0" fontId="44" fillId="0" borderId="29" xfId="0" applyFont="1" applyBorder="1" applyAlignment="1">
      <alignment horizontal="left" vertical="center"/>
    </xf>
    <xf numFmtId="0" fontId="45" fillId="0" borderId="1" xfId="0" applyFont="1" applyBorder="1" applyAlignment="1">
      <alignment horizontal="left" vertical="center"/>
    </xf>
    <xf numFmtId="0" fontId="42" fillId="0" borderId="0" xfId="0" applyFont="1" applyAlignment="1">
      <alignment horizontal="left" vertical="center"/>
    </xf>
    <xf numFmtId="0" fontId="42" fillId="0" borderId="1" xfId="0" applyFont="1" applyBorder="1" applyAlignment="1">
      <alignment horizontal="center" vertical="center"/>
    </xf>
    <xf numFmtId="0" fontId="42" fillId="0" borderId="27" xfId="0" applyFont="1" applyBorder="1" applyAlignment="1">
      <alignment horizontal="left" vertical="center"/>
    </xf>
    <xf numFmtId="0" fontId="42" fillId="0" borderId="1" xfId="0" applyFont="1" applyFill="1" applyBorder="1" applyAlignment="1">
      <alignment horizontal="left" vertical="center"/>
    </xf>
    <xf numFmtId="0" fontId="42" fillId="0" borderId="1" xfId="0" applyFont="1" applyFill="1" applyBorder="1" applyAlignment="1">
      <alignment horizontal="center" vertical="center"/>
    </xf>
    <xf numFmtId="0" fontId="39" fillId="0" borderId="30" xfId="0" applyFont="1" applyBorder="1" applyAlignment="1">
      <alignment horizontal="left" vertical="center"/>
    </xf>
    <xf numFmtId="0" fontId="43" fillId="0" borderId="29" xfId="0" applyFont="1" applyBorder="1" applyAlignment="1">
      <alignment horizontal="left" vertical="center"/>
    </xf>
    <xf numFmtId="0" fontId="39" fillId="0" borderId="31" xfId="0" applyFont="1" applyBorder="1" applyAlignment="1">
      <alignment horizontal="left" vertical="center"/>
    </xf>
    <xf numFmtId="0" fontId="39" fillId="0" borderId="1" xfId="0" applyFont="1" applyBorder="1" applyAlignment="1">
      <alignment horizontal="left" vertical="center"/>
    </xf>
    <xf numFmtId="0" fontId="43" fillId="0" borderId="1" xfId="0" applyFont="1" applyBorder="1" applyAlignment="1">
      <alignment horizontal="left" vertical="center"/>
    </xf>
    <xf numFmtId="0" fontId="44" fillId="0" borderId="1" xfId="0" applyFont="1" applyBorder="1" applyAlignment="1">
      <alignment horizontal="left" vertical="center"/>
    </xf>
    <xf numFmtId="0" fontId="42" fillId="0" borderId="29" xfId="0" applyFont="1" applyBorder="1" applyAlignment="1">
      <alignment horizontal="left" vertical="center"/>
    </xf>
    <xf numFmtId="0" fontId="39" fillId="0" borderId="1" xfId="0" applyFont="1" applyBorder="1" applyAlignment="1">
      <alignment horizontal="left" vertical="center" wrapText="1"/>
    </xf>
    <xf numFmtId="0" fontId="42" fillId="0" borderId="1" xfId="0" applyFont="1" applyBorder="1" applyAlignment="1">
      <alignment horizontal="center" vertical="center" wrapText="1"/>
    </xf>
    <xf numFmtId="0" fontId="39" fillId="0" borderId="24" xfId="0" applyFont="1" applyBorder="1" applyAlignment="1">
      <alignment horizontal="left" vertical="center" wrapText="1"/>
    </xf>
    <xf numFmtId="0" fontId="39" fillId="0" borderId="25" xfId="0" applyFont="1" applyBorder="1" applyAlignment="1">
      <alignment horizontal="left" vertical="center" wrapText="1"/>
    </xf>
    <xf numFmtId="0" fontId="39" fillId="0" borderId="26" xfId="0" applyFont="1" applyBorder="1" applyAlignment="1">
      <alignment horizontal="left" vertical="center" wrapText="1"/>
    </xf>
    <xf numFmtId="0" fontId="39" fillId="0" borderId="27" xfId="0" applyFont="1" applyBorder="1" applyAlignment="1">
      <alignment horizontal="left" vertical="center" wrapText="1"/>
    </xf>
    <xf numFmtId="0" fontId="39" fillId="0" borderId="28" xfId="0" applyFont="1" applyBorder="1" applyAlignment="1">
      <alignment horizontal="left" vertical="center" wrapText="1"/>
    </xf>
    <xf numFmtId="0" fontId="44" fillId="0" borderId="27" xfId="0" applyFont="1" applyBorder="1" applyAlignment="1">
      <alignment horizontal="left" vertical="center" wrapText="1"/>
    </xf>
    <xf numFmtId="0" fontId="44" fillId="0" borderId="28" xfId="0" applyFont="1" applyBorder="1" applyAlignment="1">
      <alignment horizontal="left" vertical="center" wrapText="1"/>
    </xf>
    <xf numFmtId="0" fontId="42" fillId="0" borderId="27" xfId="0" applyFont="1" applyBorder="1" applyAlignment="1">
      <alignment horizontal="left" vertical="center" wrapText="1"/>
    </xf>
    <xf numFmtId="0" fontId="42" fillId="0" borderId="28" xfId="0" applyFont="1" applyBorder="1" applyAlignment="1">
      <alignment horizontal="left" vertical="center" wrapText="1"/>
    </xf>
    <xf numFmtId="0" fontId="42" fillId="0" borderId="28" xfId="0" applyFont="1" applyBorder="1" applyAlignment="1">
      <alignment horizontal="left" vertical="center"/>
    </xf>
    <xf numFmtId="0" fontId="42" fillId="0" borderId="30" xfId="0" applyFont="1" applyBorder="1" applyAlignment="1">
      <alignment horizontal="left" vertical="center" wrapText="1"/>
    </xf>
    <xf numFmtId="0" fontId="42" fillId="0" borderId="29" xfId="0" applyFont="1" applyBorder="1" applyAlignment="1">
      <alignment horizontal="left" vertical="center" wrapText="1"/>
    </xf>
    <xf numFmtId="0" fontId="42" fillId="0" borderId="31" xfId="0" applyFont="1" applyBorder="1" applyAlignment="1">
      <alignment horizontal="left" vertical="center" wrapText="1"/>
    </xf>
    <xf numFmtId="0" fontId="42" fillId="0" borderId="1" xfId="0" applyFont="1" applyBorder="1" applyAlignment="1">
      <alignment horizontal="left" vertical="top"/>
    </xf>
    <xf numFmtId="0" fontId="42" fillId="0" borderId="1" xfId="0" applyFont="1" applyBorder="1" applyAlignment="1">
      <alignment horizontal="center" vertical="top"/>
    </xf>
    <xf numFmtId="0" fontId="42" fillId="0" borderId="30" xfId="0" applyFont="1" applyBorder="1" applyAlignment="1">
      <alignment horizontal="left" vertical="center"/>
    </xf>
    <xf numFmtId="0" fontId="42" fillId="0" borderId="31" xfId="0" applyFont="1" applyBorder="1" applyAlignment="1">
      <alignment horizontal="left" vertical="center"/>
    </xf>
    <xf numFmtId="0" fontId="44" fillId="0" borderId="0" xfId="0" applyFont="1" applyAlignment="1">
      <alignment vertical="center"/>
    </xf>
    <xf numFmtId="0" fontId="41" fillId="0" borderId="1" xfId="0" applyFont="1" applyBorder="1" applyAlignment="1">
      <alignment vertical="center"/>
    </xf>
    <xf numFmtId="0" fontId="44" fillId="0" borderId="29" xfId="0" applyFont="1" applyBorder="1" applyAlignment="1">
      <alignment vertical="center"/>
    </xf>
    <xf numFmtId="0" fontId="41" fillId="0" borderId="29" xfId="0" applyFont="1" applyBorder="1" applyAlignment="1">
      <alignment vertical="center"/>
    </xf>
    <xf numFmtId="0" fontId="0" fillId="0" borderId="1" xfId="0" applyBorder="1" applyAlignment="1">
      <alignment vertical="top"/>
    </xf>
    <xf numFmtId="49" fontId="42" fillId="0" borderId="1" xfId="0" applyNumberFormat="1" applyFont="1" applyBorder="1" applyAlignment="1">
      <alignment horizontal="left" vertical="center"/>
    </xf>
    <xf numFmtId="0" fontId="0" fillId="0" borderId="29" xfId="0" applyBorder="1" applyAlignment="1">
      <alignment vertical="top"/>
    </xf>
    <xf numFmtId="0" fontId="41" fillId="0" borderId="29" xfId="0" applyFont="1" applyBorder="1" applyAlignment="1">
      <alignment horizontal="left"/>
    </xf>
    <xf numFmtId="0" fontId="44" fillId="0" borderId="29" xfId="0" applyFont="1" applyBorder="1" applyAlignment="1"/>
    <xf numFmtId="0" fontId="39" fillId="0" borderId="27" xfId="0" applyFont="1" applyBorder="1" applyAlignment="1">
      <alignment vertical="top"/>
    </xf>
    <xf numFmtId="0" fontId="39" fillId="0" borderId="28" xfId="0" applyFont="1" applyBorder="1" applyAlignment="1">
      <alignment vertical="top"/>
    </xf>
    <xf numFmtId="0" fontId="39" fillId="0" borderId="1" xfId="0" applyFont="1" applyBorder="1" applyAlignment="1">
      <alignment horizontal="center" vertical="center"/>
    </xf>
    <xf numFmtId="0" fontId="39" fillId="0" borderId="1" xfId="0" applyFont="1" applyBorder="1" applyAlignment="1">
      <alignment horizontal="left" vertical="top"/>
    </xf>
    <xf numFmtId="0" fontId="39" fillId="0" borderId="30" xfId="0" applyFont="1" applyBorder="1" applyAlignment="1">
      <alignment vertical="top"/>
    </xf>
    <xf numFmtId="0" fontId="39" fillId="0" borderId="29" xfId="0" applyFont="1" applyBorder="1" applyAlignment="1">
      <alignment vertical="top"/>
    </xf>
    <xf numFmtId="0" fontId="39" fillId="0" borderId="31" xfId="0" applyFont="1" applyBorder="1" applyAlignment="1">
      <alignment vertical="top"/>
    </xf>
    <xf numFmtId="4" fontId="19" fillId="0" borderId="0" xfId="0" applyNumberFormat="1" applyFont="1" applyAlignment="1" applyProtection="1">
      <alignment vertical="center"/>
    </xf>
    <xf numFmtId="0" fontId="1" fillId="0" borderId="0" xfId="0" applyFont="1" applyAlignment="1" applyProtection="1">
      <alignment vertical="center"/>
    </xf>
    <xf numFmtId="0" fontId="17" fillId="0" borderId="0" xfId="0" applyFont="1" applyAlignment="1">
      <alignment horizontal="left" vertical="top" wrapText="1"/>
    </xf>
    <xf numFmtId="0" fontId="17" fillId="0" borderId="0" xfId="0" applyFont="1" applyAlignment="1">
      <alignment horizontal="left" vertical="center"/>
    </xf>
    <xf numFmtId="0" fontId="19" fillId="0" borderId="0" xfId="0" applyFont="1" applyAlignment="1">
      <alignment horizontal="left" vertical="center"/>
    </xf>
    <xf numFmtId="4" fontId="18" fillId="0" borderId="6" xfId="0" applyNumberFormat="1" applyFont="1" applyBorder="1" applyAlignment="1" applyProtection="1">
      <alignment vertical="center"/>
    </xf>
    <xf numFmtId="0" fontId="0" fillId="0" borderId="6" xfId="0" applyFont="1" applyBorder="1" applyAlignment="1" applyProtection="1">
      <alignment vertical="center"/>
    </xf>
    <xf numFmtId="0" fontId="4" fillId="3" borderId="8" xfId="0" applyFont="1" applyFill="1" applyBorder="1" applyAlignment="1" applyProtection="1">
      <alignment horizontal="left" vertical="center"/>
    </xf>
    <xf numFmtId="0" fontId="0" fillId="3" borderId="8" xfId="0" applyFont="1" applyFill="1" applyBorder="1" applyAlignment="1" applyProtection="1">
      <alignment vertical="center"/>
    </xf>
    <xf numFmtId="4" fontId="4" fillId="3" borderId="8" xfId="0" applyNumberFormat="1" applyFont="1" applyFill="1" applyBorder="1" applyAlignment="1" applyProtection="1">
      <alignment vertical="center"/>
    </xf>
    <xf numFmtId="0" fontId="0" fillId="3" borderId="9" xfId="0" applyFont="1" applyFill="1" applyBorder="1" applyAlignment="1" applyProtection="1">
      <alignment vertical="center"/>
    </xf>
    <xf numFmtId="0" fontId="0" fillId="0" borderId="0" xfId="0"/>
    <xf numFmtId="0" fontId="20" fillId="0" borderId="12" xfId="0" applyFont="1" applyBorder="1" applyAlignment="1">
      <alignment horizontal="center" vertical="center"/>
    </xf>
    <xf numFmtId="0" fontId="20" fillId="0" borderId="13" xfId="0" applyFont="1" applyBorder="1" applyAlignment="1">
      <alignment horizontal="left" vertical="center"/>
    </xf>
    <xf numFmtId="0" fontId="21" fillId="0" borderId="15" xfId="0" applyFont="1" applyBorder="1" applyAlignment="1">
      <alignment horizontal="left" vertical="center"/>
    </xf>
    <xf numFmtId="0" fontId="21" fillId="0" borderId="0" xfId="0" applyFont="1" applyBorder="1" applyAlignment="1">
      <alignment horizontal="left" vertical="center"/>
    </xf>
    <xf numFmtId="0" fontId="21" fillId="0" borderId="15" xfId="0" applyFont="1" applyBorder="1" applyAlignment="1" applyProtection="1">
      <alignment horizontal="left" vertical="center"/>
    </xf>
    <xf numFmtId="0" fontId="21" fillId="0" borderId="0" xfId="0" applyFont="1" applyBorder="1" applyAlignment="1" applyProtection="1">
      <alignment horizontal="left" vertical="center"/>
    </xf>
    <xf numFmtId="0" fontId="2" fillId="0" borderId="0" xfId="0" applyFont="1" applyAlignment="1" applyProtection="1">
      <alignment vertical="center" wrapText="1"/>
    </xf>
    <xf numFmtId="0" fontId="2"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vertical="center"/>
    </xf>
    <xf numFmtId="165" fontId="2" fillId="0" borderId="0" xfId="0" applyNumberFormat="1" applyFont="1" applyAlignment="1" applyProtection="1">
      <alignment horizontal="left" vertical="center"/>
    </xf>
    <xf numFmtId="0" fontId="2" fillId="0" borderId="0" xfId="0" applyFont="1" applyAlignment="1" applyProtection="1">
      <alignment horizontal="left" vertical="center"/>
    </xf>
    <xf numFmtId="0" fontId="0" fillId="0" borderId="0" xfId="0" applyProtection="1"/>
    <xf numFmtId="0" fontId="3" fillId="0" borderId="0" xfId="0" applyFont="1" applyAlignment="1" applyProtection="1">
      <alignment horizontal="left" vertical="top" wrapText="1"/>
    </xf>
    <xf numFmtId="49" fontId="2" fillId="2" borderId="0" xfId="0" applyNumberFormat="1" applyFont="1" applyFill="1" applyAlignment="1" applyProtection="1">
      <alignment horizontal="left" vertical="center"/>
      <protection locked="0"/>
    </xf>
    <xf numFmtId="49" fontId="2" fillId="0" borderId="0" xfId="0" applyNumberFormat="1" applyFont="1" applyAlignment="1" applyProtection="1">
      <alignment horizontal="left" vertical="center"/>
    </xf>
    <xf numFmtId="0" fontId="2" fillId="0" borderId="0" xfId="0" applyFont="1" applyAlignment="1" applyProtection="1">
      <alignment horizontal="left" vertical="center" wrapText="1"/>
    </xf>
    <xf numFmtId="0" fontId="1" fillId="0" borderId="0" xfId="0" applyFont="1" applyAlignment="1" applyProtection="1">
      <alignment horizontal="right" vertical="center"/>
    </xf>
    <xf numFmtId="164" fontId="1" fillId="0" borderId="0" xfId="0" applyNumberFormat="1" applyFont="1" applyAlignment="1" applyProtection="1">
      <alignment horizontal="left" vertical="center"/>
    </xf>
    <xf numFmtId="4" fontId="28" fillId="0" borderId="0" xfId="0" applyNumberFormat="1" applyFont="1" applyAlignment="1" applyProtection="1">
      <alignment vertical="center"/>
    </xf>
    <xf numFmtId="0" fontId="28" fillId="0" borderId="0" xfId="0" applyFont="1" applyAlignment="1" applyProtection="1">
      <alignment vertical="center"/>
    </xf>
    <xf numFmtId="0" fontId="22" fillId="4" borderId="7" xfId="0" applyFont="1" applyFill="1" applyBorder="1" applyAlignment="1" applyProtection="1">
      <alignment horizontal="center" vertical="center"/>
    </xf>
    <xf numFmtId="0" fontId="22" fillId="4" borderId="8" xfId="0" applyFont="1" applyFill="1" applyBorder="1" applyAlignment="1" applyProtection="1">
      <alignment horizontal="left" vertical="center"/>
    </xf>
    <xf numFmtId="0" fontId="22" fillId="4" borderId="8" xfId="0" applyFont="1" applyFill="1" applyBorder="1" applyAlignment="1" applyProtection="1">
      <alignment horizontal="center" vertical="center"/>
    </xf>
    <xf numFmtId="0" fontId="27" fillId="0" borderId="0" xfId="0" applyFont="1" applyAlignment="1" applyProtection="1">
      <alignment horizontal="left" vertical="center" wrapText="1"/>
    </xf>
    <xf numFmtId="0" fontId="22" fillId="4" borderId="8" xfId="0" applyFont="1" applyFill="1" applyBorder="1" applyAlignment="1" applyProtection="1">
      <alignment horizontal="right" vertical="center"/>
    </xf>
    <xf numFmtId="4" fontId="24" fillId="0" borderId="0" xfId="0" applyNumberFormat="1" applyFont="1" applyAlignment="1" applyProtection="1">
      <alignment horizontal="right" vertical="center"/>
    </xf>
    <xf numFmtId="4" fontId="24" fillId="0" borderId="0" xfId="0" applyNumberFormat="1" applyFont="1" applyAlignment="1" applyProtection="1">
      <alignment vertical="center"/>
    </xf>
    <xf numFmtId="0" fontId="1" fillId="0" borderId="0" xfId="0" applyFont="1" applyAlignment="1">
      <alignment horizontal="left" vertical="center" wrapText="1"/>
    </xf>
    <xf numFmtId="0" fontId="1" fillId="0" borderId="0" xfId="0" applyFont="1" applyAlignment="1">
      <alignment horizontal="left" vertical="center"/>
    </xf>
    <xf numFmtId="0" fontId="3" fillId="0" borderId="0" xfId="0" applyFont="1" applyAlignment="1">
      <alignment horizontal="left" vertical="center" wrapText="1"/>
    </xf>
    <xf numFmtId="0" fontId="0" fillId="0" borderId="0" xfId="0" applyFont="1" applyAlignment="1">
      <alignment vertical="center"/>
    </xf>
    <xf numFmtId="0" fontId="2" fillId="2" borderId="0" xfId="0" applyFont="1" applyFill="1" applyAlignment="1" applyProtection="1">
      <alignment horizontal="left" vertical="center"/>
      <protection locked="0"/>
    </xf>
    <xf numFmtId="0" fontId="2" fillId="0" borderId="0" xfId="0" applyFont="1" applyAlignment="1">
      <alignment horizontal="left" vertical="center"/>
    </xf>
    <xf numFmtId="0" fontId="2" fillId="0" borderId="0" xfId="0" applyFont="1" applyAlignment="1">
      <alignment horizontal="left" vertical="center" wrapText="1"/>
    </xf>
    <xf numFmtId="0" fontId="1" fillId="0" borderId="0" xfId="0" applyFont="1" applyAlignment="1" applyProtection="1">
      <alignment horizontal="left" vertical="center" wrapText="1"/>
    </xf>
    <xf numFmtId="0" fontId="1" fillId="0" borderId="0" xfId="0" applyFont="1" applyAlignment="1" applyProtection="1">
      <alignment horizontal="left" vertical="center"/>
    </xf>
    <xf numFmtId="0" fontId="0" fillId="0" borderId="0" xfId="0" applyFont="1" applyAlignment="1" applyProtection="1">
      <alignment vertical="center"/>
    </xf>
    <xf numFmtId="0" fontId="42" fillId="0" borderId="1" xfId="0" applyFont="1" applyBorder="1" applyAlignment="1">
      <alignment horizontal="left" vertical="top"/>
    </xf>
    <xf numFmtId="0" fontId="42" fillId="0" borderId="1" xfId="0" applyFont="1" applyBorder="1" applyAlignment="1">
      <alignment horizontal="left" vertical="center"/>
    </xf>
    <xf numFmtId="0" fontId="41" fillId="0" borderId="29" xfId="0" applyFont="1" applyBorder="1" applyAlignment="1">
      <alignment horizontal="left"/>
    </xf>
    <xf numFmtId="0" fontId="40" fillId="0" borderId="1" xfId="0" applyFont="1" applyBorder="1" applyAlignment="1">
      <alignment horizontal="center" vertical="center" wrapText="1"/>
    </xf>
    <xf numFmtId="0" fontId="40" fillId="0" borderId="1" xfId="0" applyFont="1" applyBorder="1" applyAlignment="1">
      <alignment horizontal="center" vertical="center"/>
    </xf>
    <xf numFmtId="0" fontId="42" fillId="0" borderId="1" xfId="0" applyFont="1" applyBorder="1" applyAlignment="1">
      <alignment horizontal="left" vertical="center" wrapText="1"/>
    </xf>
    <xf numFmtId="49" fontId="42" fillId="0" borderId="1" xfId="0" applyNumberFormat="1" applyFont="1" applyBorder="1" applyAlignment="1">
      <alignment horizontal="left" vertical="center" wrapText="1"/>
    </xf>
    <xf numFmtId="0" fontId="41" fillId="0" borderId="29" xfId="0" applyFont="1" applyBorder="1" applyAlignment="1">
      <alignment horizontal="left" wrapText="1"/>
    </xf>
  </cellXfs>
  <cellStyles count="2">
    <cellStyle name="Hypertextový odkaz" xfId="1" builtinId="8"/>
    <cellStyle name="Normální" xfId="0" builtinId="0" customBuiltin="1"/>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4.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5.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6.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7.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8.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drawing1.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2.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3.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4.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a:extLst>
            <a:ext uri="{FF2B5EF4-FFF2-40B4-BE49-F238E27FC236}">
              <a16:creationId xmlns:a16="http://schemas.microsoft.com/office/drawing/2014/main" id="{00000000-0008-0000-03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5.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a:extLst>
            <a:ext uri="{FF2B5EF4-FFF2-40B4-BE49-F238E27FC236}">
              <a16:creationId xmlns:a16="http://schemas.microsoft.com/office/drawing/2014/main" id="{00000000-0008-0000-04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6.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a:extLst>
            <a:ext uri="{FF2B5EF4-FFF2-40B4-BE49-F238E27FC236}">
              <a16:creationId xmlns:a16="http://schemas.microsoft.com/office/drawing/2014/main" id="{00000000-0008-0000-05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7.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a:extLst>
            <a:ext uri="{FF2B5EF4-FFF2-40B4-BE49-F238E27FC236}">
              <a16:creationId xmlns:a16="http://schemas.microsoft.com/office/drawing/2014/main" id="{00000000-0008-0000-06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8.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a:extLst>
            <a:ext uri="{FF2B5EF4-FFF2-40B4-BE49-F238E27FC236}">
              <a16:creationId xmlns:a16="http://schemas.microsoft.com/office/drawing/2014/main" id="{00000000-0008-0000-07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M63"/>
  <sheetViews>
    <sheetView showGridLines="0" tabSelected="1" workbookViewId="0"/>
  </sheetViews>
  <sheetFormatPr defaultRowHeight="15"/>
  <cols>
    <col min="1" max="1" width="8.33203125" style="1" customWidth="1"/>
    <col min="2" max="2" width="1.6640625" style="1" customWidth="1"/>
    <col min="3" max="3" width="4.1640625" style="1" customWidth="1"/>
    <col min="4" max="33" width="2.6640625" style="1" customWidth="1"/>
    <col min="34" max="34" width="3.33203125" style="1" customWidth="1"/>
    <col min="35" max="35" width="31.6640625" style="1" customWidth="1"/>
    <col min="36" max="37" width="2.5" style="1" customWidth="1"/>
    <col min="38" max="38" width="8.33203125" style="1" customWidth="1"/>
    <col min="39" max="39" width="3.33203125" style="1" customWidth="1"/>
    <col min="40" max="40" width="13.33203125" style="1" customWidth="1"/>
    <col min="41" max="41" width="7.5" style="1" customWidth="1"/>
    <col min="42" max="42" width="4.1640625" style="1" customWidth="1"/>
    <col min="43" max="43" width="15.6640625" style="1" customWidth="1"/>
    <col min="44" max="44" width="13.6640625" style="1" customWidth="1"/>
    <col min="45" max="47" width="25.83203125" style="1" hidden="1" customWidth="1"/>
    <col min="48" max="49" width="21.6640625" style="1" hidden="1" customWidth="1"/>
    <col min="50" max="51" width="25" style="1" hidden="1" customWidth="1"/>
    <col min="52" max="52" width="21.6640625" style="1" hidden="1" customWidth="1"/>
    <col min="53" max="53" width="19.1640625" style="1" hidden="1" customWidth="1"/>
    <col min="54" max="54" width="25" style="1" hidden="1" customWidth="1"/>
    <col min="55" max="55" width="21.6640625" style="1" hidden="1" customWidth="1"/>
    <col min="56" max="56" width="19.1640625" style="1" hidden="1" customWidth="1"/>
    <col min="57" max="57" width="66.5" style="1" customWidth="1"/>
    <col min="71" max="91" width="9.33203125" style="1" hidden="1"/>
  </cols>
  <sheetData>
    <row r="1" spans="1:74" ht="11.25">
      <c r="A1" s="18" t="s">
        <v>0</v>
      </c>
      <c r="AZ1" s="18" t="s">
        <v>1</v>
      </c>
      <c r="BA1" s="18" t="s">
        <v>2</v>
      </c>
      <c r="BB1" s="18" t="s">
        <v>3</v>
      </c>
      <c r="BT1" s="18" t="s">
        <v>4</v>
      </c>
      <c r="BU1" s="18" t="s">
        <v>4</v>
      </c>
      <c r="BV1" s="18" t="s">
        <v>5</v>
      </c>
    </row>
    <row r="2" spans="1:74" s="1" customFormat="1" ht="36.950000000000003" customHeight="1">
      <c r="AR2" s="359"/>
      <c r="AS2" s="359"/>
      <c r="AT2" s="359"/>
      <c r="AU2" s="359"/>
      <c r="AV2" s="359"/>
      <c r="AW2" s="359"/>
      <c r="AX2" s="359"/>
      <c r="AY2" s="359"/>
      <c r="AZ2" s="359"/>
      <c r="BA2" s="359"/>
      <c r="BB2" s="359"/>
      <c r="BC2" s="359"/>
      <c r="BD2" s="359"/>
      <c r="BE2" s="359"/>
      <c r="BS2" s="19" t="s">
        <v>6</v>
      </c>
      <c r="BT2" s="19" t="s">
        <v>7</v>
      </c>
    </row>
    <row r="3" spans="1:74" s="1" customFormat="1" ht="6.95" customHeight="1">
      <c r="B3" s="20"/>
      <c r="C3" s="21"/>
      <c r="D3" s="21"/>
      <c r="E3" s="21"/>
      <c r="F3" s="21"/>
      <c r="G3" s="21"/>
      <c r="H3" s="21"/>
      <c r="I3" s="21"/>
      <c r="J3" s="21"/>
      <c r="K3" s="21"/>
      <c r="L3" s="21"/>
      <c r="M3" s="21"/>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c r="AR3" s="22"/>
      <c r="BS3" s="19" t="s">
        <v>6</v>
      </c>
      <c r="BT3" s="19" t="s">
        <v>8</v>
      </c>
    </row>
    <row r="4" spans="1:74" s="1" customFormat="1" ht="24.95" customHeight="1">
      <c r="B4" s="23"/>
      <c r="C4" s="24"/>
      <c r="D4" s="25" t="s">
        <v>9</v>
      </c>
      <c r="E4" s="24"/>
      <c r="F4" s="24"/>
      <c r="G4" s="24"/>
      <c r="H4" s="24"/>
      <c r="I4" s="24"/>
      <c r="J4" s="24"/>
      <c r="K4" s="24"/>
      <c r="L4" s="24"/>
      <c r="M4" s="24"/>
      <c r="N4" s="24"/>
      <c r="O4" s="24"/>
      <c r="P4" s="24"/>
      <c r="Q4" s="24"/>
      <c r="R4" s="24"/>
      <c r="S4" s="24"/>
      <c r="T4" s="24"/>
      <c r="U4" s="24"/>
      <c r="V4" s="24"/>
      <c r="W4" s="24"/>
      <c r="X4" s="24"/>
      <c r="Y4" s="24"/>
      <c r="Z4" s="24"/>
      <c r="AA4" s="24"/>
      <c r="AB4" s="24"/>
      <c r="AC4" s="24"/>
      <c r="AD4" s="24"/>
      <c r="AE4" s="24"/>
      <c r="AF4" s="24"/>
      <c r="AG4" s="24"/>
      <c r="AH4" s="24"/>
      <c r="AI4" s="24"/>
      <c r="AJ4" s="24"/>
      <c r="AK4" s="24"/>
      <c r="AL4" s="24"/>
      <c r="AM4" s="24"/>
      <c r="AN4" s="24"/>
      <c r="AO4" s="24"/>
      <c r="AP4" s="24"/>
      <c r="AQ4" s="24"/>
      <c r="AR4" s="22"/>
      <c r="AS4" s="26" t="s">
        <v>10</v>
      </c>
      <c r="BE4" s="27" t="s">
        <v>11</v>
      </c>
      <c r="BS4" s="19" t="s">
        <v>12</v>
      </c>
    </row>
    <row r="5" spans="1:74" s="1" customFormat="1" ht="12" customHeight="1">
      <c r="B5" s="23"/>
      <c r="C5" s="24"/>
      <c r="D5" s="28" t="s">
        <v>13</v>
      </c>
      <c r="E5" s="24"/>
      <c r="F5" s="24"/>
      <c r="G5" s="24"/>
      <c r="H5" s="24"/>
      <c r="I5" s="24"/>
      <c r="J5" s="24"/>
      <c r="K5" s="371" t="s">
        <v>14</v>
      </c>
      <c r="L5" s="372"/>
      <c r="M5" s="372"/>
      <c r="N5" s="372"/>
      <c r="O5" s="372"/>
      <c r="P5" s="372"/>
      <c r="Q5" s="372"/>
      <c r="R5" s="372"/>
      <c r="S5" s="372"/>
      <c r="T5" s="372"/>
      <c r="U5" s="372"/>
      <c r="V5" s="372"/>
      <c r="W5" s="372"/>
      <c r="X5" s="372"/>
      <c r="Y5" s="372"/>
      <c r="Z5" s="372"/>
      <c r="AA5" s="372"/>
      <c r="AB5" s="372"/>
      <c r="AC5" s="372"/>
      <c r="AD5" s="372"/>
      <c r="AE5" s="372"/>
      <c r="AF5" s="372"/>
      <c r="AG5" s="372"/>
      <c r="AH5" s="372"/>
      <c r="AI5" s="372"/>
      <c r="AJ5" s="372"/>
      <c r="AK5" s="372"/>
      <c r="AL5" s="372"/>
      <c r="AM5" s="372"/>
      <c r="AN5" s="372"/>
      <c r="AO5" s="372"/>
      <c r="AP5" s="24"/>
      <c r="AQ5" s="24"/>
      <c r="AR5" s="22"/>
      <c r="BE5" s="350" t="s">
        <v>15</v>
      </c>
      <c r="BS5" s="19" t="s">
        <v>6</v>
      </c>
    </row>
    <row r="6" spans="1:74" s="1" customFormat="1" ht="36.950000000000003" customHeight="1">
      <c r="B6" s="23"/>
      <c r="C6" s="24"/>
      <c r="D6" s="30" t="s">
        <v>16</v>
      </c>
      <c r="E6" s="24"/>
      <c r="F6" s="24"/>
      <c r="G6" s="24"/>
      <c r="H6" s="24"/>
      <c r="I6" s="24"/>
      <c r="J6" s="24"/>
      <c r="K6" s="373" t="s">
        <v>17</v>
      </c>
      <c r="L6" s="372"/>
      <c r="M6" s="372"/>
      <c r="N6" s="372"/>
      <c r="O6" s="372"/>
      <c r="P6" s="372"/>
      <c r="Q6" s="372"/>
      <c r="R6" s="372"/>
      <c r="S6" s="372"/>
      <c r="T6" s="372"/>
      <c r="U6" s="372"/>
      <c r="V6" s="372"/>
      <c r="W6" s="372"/>
      <c r="X6" s="372"/>
      <c r="Y6" s="372"/>
      <c r="Z6" s="372"/>
      <c r="AA6" s="372"/>
      <c r="AB6" s="372"/>
      <c r="AC6" s="372"/>
      <c r="AD6" s="372"/>
      <c r="AE6" s="372"/>
      <c r="AF6" s="372"/>
      <c r="AG6" s="372"/>
      <c r="AH6" s="372"/>
      <c r="AI6" s="372"/>
      <c r="AJ6" s="372"/>
      <c r="AK6" s="372"/>
      <c r="AL6" s="372"/>
      <c r="AM6" s="372"/>
      <c r="AN6" s="372"/>
      <c r="AO6" s="372"/>
      <c r="AP6" s="24"/>
      <c r="AQ6" s="24"/>
      <c r="AR6" s="22"/>
      <c r="BE6" s="351"/>
      <c r="BS6" s="19" t="s">
        <v>6</v>
      </c>
    </row>
    <row r="7" spans="1:74" s="1" customFormat="1" ht="12" customHeight="1">
      <c r="B7" s="23"/>
      <c r="C7" s="24"/>
      <c r="D7" s="31" t="s">
        <v>18</v>
      </c>
      <c r="E7" s="24"/>
      <c r="F7" s="24"/>
      <c r="G7" s="24"/>
      <c r="H7" s="24"/>
      <c r="I7" s="24"/>
      <c r="J7" s="24"/>
      <c r="K7" s="29" t="s">
        <v>19</v>
      </c>
      <c r="L7" s="24"/>
      <c r="M7" s="24"/>
      <c r="N7" s="24"/>
      <c r="O7" s="24"/>
      <c r="P7" s="24"/>
      <c r="Q7" s="24"/>
      <c r="R7" s="24"/>
      <c r="S7" s="24"/>
      <c r="T7" s="24"/>
      <c r="U7" s="24"/>
      <c r="V7" s="24"/>
      <c r="W7" s="24"/>
      <c r="X7" s="24"/>
      <c r="Y7" s="24"/>
      <c r="Z7" s="24"/>
      <c r="AA7" s="24"/>
      <c r="AB7" s="24"/>
      <c r="AC7" s="24"/>
      <c r="AD7" s="24"/>
      <c r="AE7" s="24"/>
      <c r="AF7" s="24"/>
      <c r="AG7" s="24"/>
      <c r="AH7" s="24"/>
      <c r="AI7" s="24"/>
      <c r="AJ7" s="24"/>
      <c r="AK7" s="31" t="s">
        <v>20</v>
      </c>
      <c r="AL7" s="24"/>
      <c r="AM7" s="24"/>
      <c r="AN7" s="29" t="s">
        <v>19</v>
      </c>
      <c r="AO7" s="24"/>
      <c r="AP7" s="24"/>
      <c r="AQ7" s="24"/>
      <c r="AR7" s="22"/>
      <c r="BE7" s="351"/>
      <c r="BS7" s="19" t="s">
        <v>6</v>
      </c>
    </row>
    <row r="8" spans="1:74" s="1" customFormat="1" ht="12" customHeight="1">
      <c r="B8" s="23"/>
      <c r="C8" s="24"/>
      <c r="D8" s="31" t="s">
        <v>21</v>
      </c>
      <c r="E8" s="24"/>
      <c r="F8" s="24"/>
      <c r="G8" s="24"/>
      <c r="H8" s="24"/>
      <c r="I8" s="24"/>
      <c r="J8" s="24"/>
      <c r="K8" s="29" t="s">
        <v>22</v>
      </c>
      <c r="L8" s="24"/>
      <c r="M8" s="24"/>
      <c r="N8" s="24"/>
      <c r="O8" s="24"/>
      <c r="P8" s="24"/>
      <c r="Q8" s="24"/>
      <c r="R8" s="24"/>
      <c r="S8" s="24"/>
      <c r="T8" s="24"/>
      <c r="U8" s="24"/>
      <c r="V8" s="24"/>
      <c r="W8" s="24"/>
      <c r="X8" s="24"/>
      <c r="Y8" s="24"/>
      <c r="Z8" s="24"/>
      <c r="AA8" s="24"/>
      <c r="AB8" s="24"/>
      <c r="AC8" s="24"/>
      <c r="AD8" s="24"/>
      <c r="AE8" s="24"/>
      <c r="AF8" s="24"/>
      <c r="AG8" s="24"/>
      <c r="AH8" s="24"/>
      <c r="AI8" s="24"/>
      <c r="AJ8" s="24"/>
      <c r="AK8" s="31" t="s">
        <v>23</v>
      </c>
      <c r="AL8" s="24"/>
      <c r="AM8" s="24"/>
      <c r="AN8" s="32" t="s">
        <v>24</v>
      </c>
      <c r="AO8" s="24"/>
      <c r="AP8" s="24"/>
      <c r="AQ8" s="24"/>
      <c r="AR8" s="22"/>
      <c r="BE8" s="351"/>
      <c r="BS8" s="19" t="s">
        <v>6</v>
      </c>
    </row>
    <row r="9" spans="1:74" s="1" customFormat="1" ht="14.45" customHeight="1">
      <c r="B9" s="23"/>
      <c r="C9" s="24"/>
      <c r="D9" s="24"/>
      <c r="E9" s="24"/>
      <c r="F9" s="24"/>
      <c r="G9" s="24"/>
      <c r="H9" s="24"/>
      <c r="I9" s="24"/>
      <c r="J9" s="24"/>
      <c r="K9" s="24"/>
      <c r="L9" s="24"/>
      <c r="M9" s="24"/>
      <c r="N9" s="24"/>
      <c r="O9" s="24"/>
      <c r="P9" s="24"/>
      <c r="Q9" s="24"/>
      <c r="R9" s="24"/>
      <c r="S9" s="24"/>
      <c r="T9" s="24"/>
      <c r="U9" s="24"/>
      <c r="V9" s="24"/>
      <c r="W9" s="24"/>
      <c r="X9" s="24"/>
      <c r="Y9" s="24"/>
      <c r="Z9" s="24"/>
      <c r="AA9" s="24"/>
      <c r="AB9" s="24"/>
      <c r="AC9" s="24"/>
      <c r="AD9" s="24"/>
      <c r="AE9" s="24"/>
      <c r="AF9" s="24"/>
      <c r="AG9" s="24"/>
      <c r="AH9" s="24"/>
      <c r="AI9" s="24"/>
      <c r="AJ9" s="24"/>
      <c r="AK9" s="24"/>
      <c r="AL9" s="24"/>
      <c r="AM9" s="24"/>
      <c r="AN9" s="24"/>
      <c r="AO9" s="24"/>
      <c r="AP9" s="24"/>
      <c r="AQ9" s="24"/>
      <c r="AR9" s="22"/>
      <c r="BE9" s="351"/>
      <c r="BS9" s="19" t="s">
        <v>6</v>
      </c>
    </row>
    <row r="10" spans="1:74" s="1" customFormat="1" ht="12" customHeight="1">
      <c r="B10" s="23"/>
      <c r="C10" s="24"/>
      <c r="D10" s="31" t="s">
        <v>25</v>
      </c>
      <c r="E10" s="24"/>
      <c r="F10" s="24"/>
      <c r="G10" s="24"/>
      <c r="H10" s="24"/>
      <c r="I10" s="24"/>
      <c r="J10" s="24"/>
      <c r="K10" s="24"/>
      <c r="L10" s="24"/>
      <c r="M10" s="24"/>
      <c r="N10" s="24"/>
      <c r="O10" s="24"/>
      <c r="P10" s="24"/>
      <c r="Q10" s="24"/>
      <c r="R10" s="24"/>
      <c r="S10" s="24"/>
      <c r="T10" s="24"/>
      <c r="U10" s="24"/>
      <c r="V10" s="24"/>
      <c r="W10" s="24"/>
      <c r="X10" s="24"/>
      <c r="Y10" s="24"/>
      <c r="Z10" s="24"/>
      <c r="AA10" s="24"/>
      <c r="AB10" s="24"/>
      <c r="AC10" s="24"/>
      <c r="AD10" s="24"/>
      <c r="AE10" s="24"/>
      <c r="AF10" s="24"/>
      <c r="AG10" s="24"/>
      <c r="AH10" s="24"/>
      <c r="AI10" s="24"/>
      <c r="AJ10" s="24"/>
      <c r="AK10" s="31" t="s">
        <v>26</v>
      </c>
      <c r="AL10" s="24"/>
      <c r="AM10" s="24"/>
      <c r="AN10" s="29" t="s">
        <v>19</v>
      </c>
      <c r="AO10" s="24"/>
      <c r="AP10" s="24"/>
      <c r="AQ10" s="24"/>
      <c r="AR10" s="22"/>
      <c r="BE10" s="351"/>
      <c r="BS10" s="19" t="s">
        <v>6</v>
      </c>
    </row>
    <row r="11" spans="1:74" s="1" customFormat="1" ht="18.399999999999999" customHeight="1">
      <c r="B11" s="23"/>
      <c r="C11" s="24"/>
      <c r="D11" s="24"/>
      <c r="E11" s="29" t="s">
        <v>27</v>
      </c>
      <c r="F11" s="24"/>
      <c r="G11" s="24"/>
      <c r="H11" s="24"/>
      <c r="I11" s="24"/>
      <c r="J11" s="24"/>
      <c r="K11" s="24"/>
      <c r="L11" s="24"/>
      <c r="M11" s="24"/>
      <c r="N11" s="24"/>
      <c r="O11" s="24"/>
      <c r="P11" s="24"/>
      <c r="Q11" s="24"/>
      <c r="R11" s="24"/>
      <c r="S11" s="24"/>
      <c r="T11" s="24"/>
      <c r="U11" s="24"/>
      <c r="V11" s="24"/>
      <c r="W11" s="24"/>
      <c r="X11" s="24"/>
      <c r="Y11" s="24"/>
      <c r="Z11" s="24"/>
      <c r="AA11" s="24"/>
      <c r="AB11" s="24"/>
      <c r="AC11" s="24"/>
      <c r="AD11" s="24"/>
      <c r="AE11" s="24"/>
      <c r="AF11" s="24"/>
      <c r="AG11" s="24"/>
      <c r="AH11" s="24"/>
      <c r="AI11" s="24"/>
      <c r="AJ11" s="24"/>
      <c r="AK11" s="31" t="s">
        <v>28</v>
      </c>
      <c r="AL11" s="24"/>
      <c r="AM11" s="24"/>
      <c r="AN11" s="29" t="s">
        <v>19</v>
      </c>
      <c r="AO11" s="24"/>
      <c r="AP11" s="24"/>
      <c r="AQ11" s="24"/>
      <c r="AR11" s="22"/>
      <c r="BE11" s="351"/>
      <c r="BS11" s="19" t="s">
        <v>6</v>
      </c>
    </row>
    <row r="12" spans="1:74" s="1" customFormat="1" ht="6.95" customHeight="1">
      <c r="B12" s="23"/>
      <c r="C12" s="24"/>
      <c r="D12" s="24"/>
      <c r="E12" s="24"/>
      <c r="F12" s="24"/>
      <c r="G12" s="24"/>
      <c r="H12" s="24"/>
      <c r="I12" s="24"/>
      <c r="J12" s="24"/>
      <c r="K12" s="24"/>
      <c r="L12" s="24"/>
      <c r="M12" s="24"/>
      <c r="N12" s="24"/>
      <c r="O12" s="24"/>
      <c r="P12" s="24"/>
      <c r="Q12" s="24"/>
      <c r="R12" s="24"/>
      <c r="S12" s="24"/>
      <c r="T12" s="24"/>
      <c r="U12" s="24"/>
      <c r="V12" s="24"/>
      <c r="W12" s="24"/>
      <c r="X12" s="24"/>
      <c r="Y12" s="24"/>
      <c r="Z12" s="24"/>
      <c r="AA12" s="24"/>
      <c r="AB12" s="24"/>
      <c r="AC12" s="24"/>
      <c r="AD12" s="24"/>
      <c r="AE12" s="24"/>
      <c r="AF12" s="24"/>
      <c r="AG12" s="24"/>
      <c r="AH12" s="24"/>
      <c r="AI12" s="24"/>
      <c r="AJ12" s="24"/>
      <c r="AK12" s="24"/>
      <c r="AL12" s="24"/>
      <c r="AM12" s="24"/>
      <c r="AN12" s="24"/>
      <c r="AO12" s="24"/>
      <c r="AP12" s="24"/>
      <c r="AQ12" s="24"/>
      <c r="AR12" s="22"/>
      <c r="BE12" s="351"/>
      <c r="BS12" s="19" t="s">
        <v>6</v>
      </c>
    </row>
    <row r="13" spans="1:74" s="1" customFormat="1" ht="12" customHeight="1">
      <c r="B13" s="23"/>
      <c r="C13" s="24"/>
      <c r="D13" s="31" t="s">
        <v>29</v>
      </c>
      <c r="E13" s="24"/>
      <c r="F13" s="24"/>
      <c r="G13" s="24"/>
      <c r="H13" s="24"/>
      <c r="I13" s="24"/>
      <c r="J13" s="24"/>
      <c r="K13" s="24"/>
      <c r="L13" s="24"/>
      <c r="M13" s="24"/>
      <c r="N13" s="24"/>
      <c r="O13" s="24"/>
      <c r="P13" s="24"/>
      <c r="Q13" s="24"/>
      <c r="R13" s="24"/>
      <c r="S13" s="24"/>
      <c r="T13" s="24"/>
      <c r="U13" s="24"/>
      <c r="V13" s="24"/>
      <c r="W13" s="24"/>
      <c r="X13" s="24"/>
      <c r="Y13" s="24"/>
      <c r="Z13" s="24"/>
      <c r="AA13" s="24"/>
      <c r="AB13" s="24"/>
      <c r="AC13" s="24"/>
      <c r="AD13" s="24"/>
      <c r="AE13" s="24"/>
      <c r="AF13" s="24"/>
      <c r="AG13" s="24"/>
      <c r="AH13" s="24"/>
      <c r="AI13" s="24"/>
      <c r="AJ13" s="24"/>
      <c r="AK13" s="31" t="s">
        <v>26</v>
      </c>
      <c r="AL13" s="24"/>
      <c r="AM13" s="24"/>
      <c r="AN13" s="33" t="s">
        <v>30</v>
      </c>
      <c r="AO13" s="24"/>
      <c r="AP13" s="24"/>
      <c r="AQ13" s="24"/>
      <c r="AR13" s="22"/>
      <c r="BE13" s="351"/>
      <c r="BS13" s="19" t="s">
        <v>6</v>
      </c>
    </row>
    <row r="14" spans="1:74" ht="12.75">
      <c r="B14" s="23"/>
      <c r="C14" s="24"/>
      <c r="D14" s="24"/>
      <c r="E14" s="374" t="s">
        <v>30</v>
      </c>
      <c r="F14" s="375"/>
      <c r="G14" s="375"/>
      <c r="H14" s="375"/>
      <c r="I14" s="375"/>
      <c r="J14" s="375"/>
      <c r="K14" s="375"/>
      <c r="L14" s="375"/>
      <c r="M14" s="375"/>
      <c r="N14" s="375"/>
      <c r="O14" s="375"/>
      <c r="P14" s="375"/>
      <c r="Q14" s="375"/>
      <c r="R14" s="375"/>
      <c r="S14" s="375"/>
      <c r="T14" s="375"/>
      <c r="U14" s="375"/>
      <c r="V14" s="375"/>
      <c r="W14" s="375"/>
      <c r="X14" s="375"/>
      <c r="Y14" s="375"/>
      <c r="Z14" s="375"/>
      <c r="AA14" s="375"/>
      <c r="AB14" s="375"/>
      <c r="AC14" s="375"/>
      <c r="AD14" s="375"/>
      <c r="AE14" s="375"/>
      <c r="AF14" s="375"/>
      <c r="AG14" s="375"/>
      <c r="AH14" s="375"/>
      <c r="AI14" s="375"/>
      <c r="AJ14" s="375"/>
      <c r="AK14" s="31" t="s">
        <v>28</v>
      </c>
      <c r="AL14" s="24"/>
      <c r="AM14" s="24"/>
      <c r="AN14" s="33" t="s">
        <v>30</v>
      </c>
      <c r="AO14" s="24"/>
      <c r="AP14" s="24"/>
      <c r="AQ14" s="24"/>
      <c r="AR14" s="22"/>
      <c r="BE14" s="351"/>
      <c r="BS14" s="19" t="s">
        <v>6</v>
      </c>
    </row>
    <row r="15" spans="1:74" s="1" customFormat="1" ht="6.95" customHeight="1">
      <c r="B15" s="23"/>
      <c r="C15" s="24"/>
      <c r="D15" s="24"/>
      <c r="E15" s="24"/>
      <c r="F15" s="24"/>
      <c r="G15" s="24"/>
      <c r="H15" s="24"/>
      <c r="I15" s="24"/>
      <c r="J15" s="24"/>
      <c r="K15" s="24"/>
      <c r="L15" s="24"/>
      <c r="M15" s="24"/>
      <c r="N15" s="24"/>
      <c r="O15" s="24"/>
      <c r="P15" s="24"/>
      <c r="Q15" s="24"/>
      <c r="R15" s="24"/>
      <c r="S15" s="24"/>
      <c r="T15" s="24"/>
      <c r="U15" s="24"/>
      <c r="V15" s="24"/>
      <c r="W15" s="24"/>
      <c r="X15" s="24"/>
      <c r="Y15" s="24"/>
      <c r="Z15" s="24"/>
      <c r="AA15" s="24"/>
      <c r="AB15" s="24"/>
      <c r="AC15" s="24"/>
      <c r="AD15" s="24"/>
      <c r="AE15" s="24"/>
      <c r="AF15" s="24"/>
      <c r="AG15" s="24"/>
      <c r="AH15" s="24"/>
      <c r="AI15" s="24"/>
      <c r="AJ15" s="24"/>
      <c r="AK15" s="24"/>
      <c r="AL15" s="24"/>
      <c r="AM15" s="24"/>
      <c r="AN15" s="24"/>
      <c r="AO15" s="24"/>
      <c r="AP15" s="24"/>
      <c r="AQ15" s="24"/>
      <c r="AR15" s="22"/>
      <c r="BE15" s="351"/>
      <c r="BS15" s="19" t="s">
        <v>4</v>
      </c>
    </row>
    <row r="16" spans="1:74" s="1" customFormat="1" ht="12" customHeight="1">
      <c r="B16" s="23"/>
      <c r="C16" s="24"/>
      <c r="D16" s="31" t="s">
        <v>31</v>
      </c>
      <c r="E16" s="24"/>
      <c r="F16" s="24"/>
      <c r="G16" s="24"/>
      <c r="H16" s="24"/>
      <c r="I16" s="24"/>
      <c r="J16" s="24"/>
      <c r="K16" s="24"/>
      <c r="L16" s="24"/>
      <c r="M16" s="24"/>
      <c r="N16" s="24"/>
      <c r="O16" s="24"/>
      <c r="P16" s="24"/>
      <c r="Q16" s="24"/>
      <c r="R16" s="24"/>
      <c r="S16" s="24"/>
      <c r="T16" s="24"/>
      <c r="U16" s="24"/>
      <c r="V16" s="24"/>
      <c r="W16" s="24"/>
      <c r="X16" s="24"/>
      <c r="Y16" s="24"/>
      <c r="Z16" s="24"/>
      <c r="AA16" s="24"/>
      <c r="AB16" s="24"/>
      <c r="AC16" s="24"/>
      <c r="AD16" s="24"/>
      <c r="AE16" s="24"/>
      <c r="AF16" s="24"/>
      <c r="AG16" s="24"/>
      <c r="AH16" s="24"/>
      <c r="AI16" s="24"/>
      <c r="AJ16" s="24"/>
      <c r="AK16" s="31" t="s">
        <v>26</v>
      </c>
      <c r="AL16" s="24"/>
      <c r="AM16" s="24"/>
      <c r="AN16" s="29" t="s">
        <v>19</v>
      </c>
      <c r="AO16" s="24"/>
      <c r="AP16" s="24"/>
      <c r="AQ16" s="24"/>
      <c r="AR16" s="22"/>
      <c r="BE16" s="351"/>
      <c r="BS16" s="19" t="s">
        <v>4</v>
      </c>
    </row>
    <row r="17" spans="1:71" s="1" customFormat="1" ht="18.399999999999999" customHeight="1">
      <c r="B17" s="23"/>
      <c r="C17" s="24"/>
      <c r="D17" s="24"/>
      <c r="E17" s="29" t="s">
        <v>32</v>
      </c>
      <c r="F17" s="24"/>
      <c r="G17" s="24"/>
      <c r="H17" s="24"/>
      <c r="I17" s="24"/>
      <c r="J17" s="24"/>
      <c r="K17" s="24"/>
      <c r="L17" s="24"/>
      <c r="M17" s="24"/>
      <c r="N17" s="24"/>
      <c r="O17" s="24"/>
      <c r="P17" s="24"/>
      <c r="Q17" s="24"/>
      <c r="R17" s="24"/>
      <c r="S17" s="24"/>
      <c r="T17" s="24"/>
      <c r="U17" s="24"/>
      <c r="V17" s="24"/>
      <c r="W17" s="24"/>
      <c r="X17" s="24"/>
      <c r="Y17" s="24"/>
      <c r="Z17" s="24"/>
      <c r="AA17" s="24"/>
      <c r="AB17" s="24"/>
      <c r="AC17" s="24"/>
      <c r="AD17" s="24"/>
      <c r="AE17" s="24"/>
      <c r="AF17" s="24"/>
      <c r="AG17" s="24"/>
      <c r="AH17" s="24"/>
      <c r="AI17" s="24"/>
      <c r="AJ17" s="24"/>
      <c r="AK17" s="31" t="s">
        <v>28</v>
      </c>
      <c r="AL17" s="24"/>
      <c r="AM17" s="24"/>
      <c r="AN17" s="29" t="s">
        <v>19</v>
      </c>
      <c r="AO17" s="24"/>
      <c r="AP17" s="24"/>
      <c r="AQ17" s="24"/>
      <c r="AR17" s="22"/>
      <c r="BE17" s="351"/>
      <c r="BS17" s="19" t="s">
        <v>33</v>
      </c>
    </row>
    <row r="18" spans="1:71" s="1" customFormat="1" ht="6.95" customHeight="1">
      <c r="B18" s="23"/>
      <c r="C18" s="24"/>
      <c r="D18" s="24"/>
      <c r="E18" s="24"/>
      <c r="F18" s="24"/>
      <c r="G18" s="24"/>
      <c r="H18" s="24"/>
      <c r="I18" s="24"/>
      <c r="J18" s="24"/>
      <c r="K18" s="24"/>
      <c r="L18" s="24"/>
      <c r="M18" s="24"/>
      <c r="N18" s="24"/>
      <c r="O18" s="24"/>
      <c r="P18" s="24"/>
      <c r="Q18" s="24"/>
      <c r="R18" s="24"/>
      <c r="S18" s="24"/>
      <c r="T18" s="24"/>
      <c r="U18" s="24"/>
      <c r="V18" s="24"/>
      <c r="W18" s="24"/>
      <c r="X18" s="24"/>
      <c r="Y18" s="24"/>
      <c r="Z18" s="24"/>
      <c r="AA18" s="24"/>
      <c r="AB18" s="24"/>
      <c r="AC18" s="24"/>
      <c r="AD18" s="24"/>
      <c r="AE18" s="24"/>
      <c r="AF18" s="24"/>
      <c r="AG18" s="24"/>
      <c r="AH18" s="24"/>
      <c r="AI18" s="24"/>
      <c r="AJ18" s="24"/>
      <c r="AK18" s="24"/>
      <c r="AL18" s="24"/>
      <c r="AM18" s="24"/>
      <c r="AN18" s="24"/>
      <c r="AO18" s="24"/>
      <c r="AP18" s="24"/>
      <c r="AQ18" s="24"/>
      <c r="AR18" s="22"/>
      <c r="BE18" s="351"/>
      <c r="BS18" s="19" t="s">
        <v>6</v>
      </c>
    </row>
    <row r="19" spans="1:71" s="1" customFormat="1" ht="12" customHeight="1">
      <c r="B19" s="23"/>
      <c r="C19" s="24"/>
      <c r="D19" s="31" t="s">
        <v>34</v>
      </c>
      <c r="E19" s="24"/>
      <c r="F19" s="24"/>
      <c r="G19" s="24"/>
      <c r="H19" s="24"/>
      <c r="I19" s="24"/>
      <c r="J19" s="24"/>
      <c r="K19" s="24"/>
      <c r="L19" s="24"/>
      <c r="M19" s="24"/>
      <c r="N19" s="24"/>
      <c r="O19" s="24"/>
      <c r="P19" s="24"/>
      <c r="Q19" s="24"/>
      <c r="R19" s="24"/>
      <c r="S19" s="24"/>
      <c r="T19" s="24"/>
      <c r="U19" s="24"/>
      <c r="V19" s="24"/>
      <c r="W19" s="24"/>
      <c r="X19" s="24"/>
      <c r="Y19" s="24"/>
      <c r="Z19" s="24"/>
      <c r="AA19" s="24"/>
      <c r="AB19" s="24"/>
      <c r="AC19" s="24"/>
      <c r="AD19" s="24"/>
      <c r="AE19" s="24"/>
      <c r="AF19" s="24"/>
      <c r="AG19" s="24"/>
      <c r="AH19" s="24"/>
      <c r="AI19" s="24"/>
      <c r="AJ19" s="24"/>
      <c r="AK19" s="31" t="s">
        <v>26</v>
      </c>
      <c r="AL19" s="24"/>
      <c r="AM19" s="24"/>
      <c r="AN19" s="29" t="s">
        <v>19</v>
      </c>
      <c r="AO19" s="24"/>
      <c r="AP19" s="24"/>
      <c r="AQ19" s="24"/>
      <c r="AR19" s="22"/>
      <c r="BE19" s="351"/>
      <c r="BS19" s="19" t="s">
        <v>6</v>
      </c>
    </row>
    <row r="20" spans="1:71" s="1" customFormat="1" ht="18.399999999999999" customHeight="1">
      <c r="B20" s="23"/>
      <c r="C20" s="24"/>
      <c r="D20" s="24"/>
      <c r="E20" s="29" t="s">
        <v>35</v>
      </c>
      <c r="F20" s="24"/>
      <c r="G20" s="24"/>
      <c r="H20" s="24"/>
      <c r="I20" s="24"/>
      <c r="J20" s="24"/>
      <c r="K20" s="24"/>
      <c r="L20" s="24"/>
      <c r="M20" s="24"/>
      <c r="N20" s="24"/>
      <c r="O20" s="24"/>
      <c r="P20" s="24"/>
      <c r="Q20" s="24"/>
      <c r="R20" s="24"/>
      <c r="S20" s="24"/>
      <c r="T20" s="24"/>
      <c r="U20" s="24"/>
      <c r="V20" s="24"/>
      <c r="W20" s="24"/>
      <c r="X20" s="24"/>
      <c r="Y20" s="24"/>
      <c r="Z20" s="24"/>
      <c r="AA20" s="24"/>
      <c r="AB20" s="24"/>
      <c r="AC20" s="24"/>
      <c r="AD20" s="24"/>
      <c r="AE20" s="24"/>
      <c r="AF20" s="24"/>
      <c r="AG20" s="24"/>
      <c r="AH20" s="24"/>
      <c r="AI20" s="24"/>
      <c r="AJ20" s="24"/>
      <c r="AK20" s="31" t="s">
        <v>28</v>
      </c>
      <c r="AL20" s="24"/>
      <c r="AM20" s="24"/>
      <c r="AN20" s="29" t="s">
        <v>19</v>
      </c>
      <c r="AO20" s="24"/>
      <c r="AP20" s="24"/>
      <c r="AQ20" s="24"/>
      <c r="AR20" s="22"/>
      <c r="BE20" s="351"/>
      <c r="BS20" s="19" t="s">
        <v>33</v>
      </c>
    </row>
    <row r="21" spans="1:71" s="1" customFormat="1" ht="6.95" customHeight="1">
      <c r="B21" s="23"/>
      <c r="C21" s="24"/>
      <c r="D21" s="24"/>
      <c r="E21" s="24"/>
      <c r="F21" s="24"/>
      <c r="G21" s="24"/>
      <c r="H21" s="24"/>
      <c r="I21" s="24"/>
      <c r="J21" s="24"/>
      <c r="K21" s="24"/>
      <c r="L21" s="24"/>
      <c r="M21" s="24"/>
      <c r="N21" s="24"/>
      <c r="O21" s="24"/>
      <c r="P21" s="24"/>
      <c r="Q21" s="24"/>
      <c r="R21" s="24"/>
      <c r="S21" s="24"/>
      <c r="T21" s="24"/>
      <c r="U21" s="24"/>
      <c r="V21" s="24"/>
      <c r="W21" s="24"/>
      <c r="X21" s="24"/>
      <c r="Y21" s="24"/>
      <c r="Z21" s="24"/>
      <c r="AA21" s="24"/>
      <c r="AB21" s="24"/>
      <c r="AC21" s="24"/>
      <c r="AD21" s="24"/>
      <c r="AE21" s="24"/>
      <c r="AF21" s="24"/>
      <c r="AG21" s="24"/>
      <c r="AH21" s="24"/>
      <c r="AI21" s="24"/>
      <c r="AJ21" s="24"/>
      <c r="AK21" s="24"/>
      <c r="AL21" s="24"/>
      <c r="AM21" s="24"/>
      <c r="AN21" s="24"/>
      <c r="AO21" s="24"/>
      <c r="AP21" s="24"/>
      <c r="AQ21" s="24"/>
      <c r="AR21" s="22"/>
      <c r="BE21" s="351"/>
    </row>
    <row r="22" spans="1:71" s="1" customFormat="1" ht="12" customHeight="1">
      <c r="B22" s="23"/>
      <c r="C22" s="24"/>
      <c r="D22" s="31" t="s">
        <v>36</v>
      </c>
      <c r="E22" s="24"/>
      <c r="F22" s="24"/>
      <c r="G22" s="24"/>
      <c r="H22" s="24"/>
      <c r="I22" s="24"/>
      <c r="J22" s="24"/>
      <c r="K22" s="24"/>
      <c r="L22" s="24"/>
      <c r="M22" s="24"/>
      <c r="N22" s="24"/>
      <c r="O22" s="24"/>
      <c r="P22" s="24"/>
      <c r="Q22" s="24"/>
      <c r="R22" s="24"/>
      <c r="S22" s="24"/>
      <c r="T22" s="24"/>
      <c r="U22" s="24"/>
      <c r="V22" s="24"/>
      <c r="W22" s="24"/>
      <c r="X22" s="24"/>
      <c r="Y22" s="24"/>
      <c r="Z22" s="24"/>
      <c r="AA22" s="24"/>
      <c r="AB22" s="24"/>
      <c r="AC22" s="24"/>
      <c r="AD22" s="24"/>
      <c r="AE22" s="24"/>
      <c r="AF22" s="24"/>
      <c r="AG22" s="24"/>
      <c r="AH22" s="24"/>
      <c r="AI22" s="24"/>
      <c r="AJ22" s="24"/>
      <c r="AK22" s="24"/>
      <c r="AL22" s="24"/>
      <c r="AM22" s="24"/>
      <c r="AN22" s="24"/>
      <c r="AO22" s="24"/>
      <c r="AP22" s="24"/>
      <c r="AQ22" s="24"/>
      <c r="AR22" s="22"/>
      <c r="BE22" s="351"/>
    </row>
    <row r="23" spans="1:71" s="1" customFormat="1" ht="51" customHeight="1">
      <c r="B23" s="23"/>
      <c r="C23" s="24"/>
      <c r="D23" s="24"/>
      <c r="E23" s="376" t="s">
        <v>37</v>
      </c>
      <c r="F23" s="376"/>
      <c r="G23" s="376"/>
      <c r="H23" s="376"/>
      <c r="I23" s="376"/>
      <c r="J23" s="376"/>
      <c r="K23" s="376"/>
      <c r="L23" s="376"/>
      <c r="M23" s="376"/>
      <c r="N23" s="376"/>
      <c r="O23" s="376"/>
      <c r="P23" s="376"/>
      <c r="Q23" s="376"/>
      <c r="R23" s="376"/>
      <c r="S23" s="376"/>
      <c r="T23" s="376"/>
      <c r="U23" s="376"/>
      <c r="V23" s="376"/>
      <c r="W23" s="376"/>
      <c r="X23" s="376"/>
      <c r="Y23" s="376"/>
      <c r="Z23" s="376"/>
      <c r="AA23" s="376"/>
      <c r="AB23" s="376"/>
      <c r="AC23" s="376"/>
      <c r="AD23" s="376"/>
      <c r="AE23" s="376"/>
      <c r="AF23" s="376"/>
      <c r="AG23" s="376"/>
      <c r="AH23" s="376"/>
      <c r="AI23" s="376"/>
      <c r="AJ23" s="376"/>
      <c r="AK23" s="376"/>
      <c r="AL23" s="376"/>
      <c r="AM23" s="376"/>
      <c r="AN23" s="376"/>
      <c r="AO23" s="24"/>
      <c r="AP23" s="24"/>
      <c r="AQ23" s="24"/>
      <c r="AR23" s="22"/>
      <c r="BE23" s="351"/>
    </row>
    <row r="24" spans="1:71" s="1" customFormat="1" ht="6.95" customHeight="1">
      <c r="B24" s="23"/>
      <c r="C24" s="24"/>
      <c r="D24" s="24"/>
      <c r="E24" s="24"/>
      <c r="F24" s="24"/>
      <c r="G24" s="24"/>
      <c r="H24" s="24"/>
      <c r="I24" s="24"/>
      <c r="J24" s="24"/>
      <c r="K24" s="24"/>
      <c r="L24" s="24"/>
      <c r="M24" s="24"/>
      <c r="N24" s="24"/>
      <c r="O24" s="24"/>
      <c r="P24" s="24"/>
      <c r="Q24" s="24"/>
      <c r="R24" s="24"/>
      <c r="S24" s="24"/>
      <c r="T24" s="24"/>
      <c r="U24" s="24"/>
      <c r="V24" s="24"/>
      <c r="W24" s="24"/>
      <c r="X24" s="24"/>
      <c r="Y24" s="24"/>
      <c r="Z24" s="24"/>
      <c r="AA24" s="24"/>
      <c r="AB24" s="24"/>
      <c r="AC24" s="24"/>
      <c r="AD24" s="24"/>
      <c r="AE24" s="24"/>
      <c r="AF24" s="24"/>
      <c r="AG24" s="24"/>
      <c r="AH24" s="24"/>
      <c r="AI24" s="24"/>
      <c r="AJ24" s="24"/>
      <c r="AK24" s="24"/>
      <c r="AL24" s="24"/>
      <c r="AM24" s="24"/>
      <c r="AN24" s="24"/>
      <c r="AO24" s="24"/>
      <c r="AP24" s="24"/>
      <c r="AQ24" s="24"/>
      <c r="AR24" s="22"/>
      <c r="BE24" s="351"/>
    </row>
    <row r="25" spans="1:71" s="1" customFormat="1" ht="6.95" customHeight="1">
      <c r="B25" s="23"/>
      <c r="C25" s="24"/>
      <c r="D25" s="35"/>
      <c r="E25" s="35"/>
      <c r="F25" s="35"/>
      <c r="G25" s="35"/>
      <c r="H25" s="35"/>
      <c r="I25" s="35"/>
      <c r="J25" s="35"/>
      <c r="K25" s="35"/>
      <c r="L25" s="35"/>
      <c r="M25" s="35"/>
      <c r="N25" s="35"/>
      <c r="O25" s="35"/>
      <c r="P25" s="35"/>
      <c r="Q25" s="35"/>
      <c r="R25" s="35"/>
      <c r="S25" s="35"/>
      <c r="T25" s="35"/>
      <c r="U25" s="35"/>
      <c r="V25" s="35"/>
      <c r="W25" s="35"/>
      <c r="X25" s="35"/>
      <c r="Y25" s="35"/>
      <c r="Z25" s="35"/>
      <c r="AA25" s="35"/>
      <c r="AB25" s="35"/>
      <c r="AC25" s="35"/>
      <c r="AD25" s="35"/>
      <c r="AE25" s="35"/>
      <c r="AF25" s="35"/>
      <c r="AG25" s="35"/>
      <c r="AH25" s="35"/>
      <c r="AI25" s="35"/>
      <c r="AJ25" s="35"/>
      <c r="AK25" s="35"/>
      <c r="AL25" s="35"/>
      <c r="AM25" s="35"/>
      <c r="AN25" s="35"/>
      <c r="AO25" s="35"/>
      <c r="AP25" s="24"/>
      <c r="AQ25" s="24"/>
      <c r="AR25" s="22"/>
      <c r="BE25" s="351"/>
    </row>
    <row r="26" spans="1:71" s="2" customFormat="1" ht="25.9" customHeight="1">
      <c r="A26" s="36"/>
      <c r="B26" s="37"/>
      <c r="C26" s="38"/>
      <c r="D26" s="39" t="s">
        <v>38</v>
      </c>
      <c r="E26" s="40"/>
      <c r="F26" s="40"/>
      <c r="G26" s="40"/>
      <c r="H26" s="40"/>
      <c r="I26" s="40"/>
      <c r="J26" s="40"/>
      <c r="K26" s="40"/>
      <c r="L26" s="40"/>
      <c r="M26" s="40"/>
      <c r="N26" s="40"/>
      <c r="O26" s="40"/>
      <c r="P26" s="40"/>
      <c r="Q26" s="40"/>
      <c r="R26" s="40"/>
      <c r="S26" s="40"/>
      <c r="T26" s="40"/>
      <c r="U26" s="40"/>
      <c r="V26" s="40"/>
      <c r="W26" s="40"/>
      <c r="X26" s="40"/>
      <c r="Y26" s="40"/>
      <c r="Z26" s="40"/>
      <c r="AA26" s="40"/>
      <c r="AB26" s="40"/>
      <c r="AC26" s="40"/>
      <c r="AD26" s="40"/>
      <c r="AE26" s="40"/>
      <c r="AF26" s="40"/>
      <c r="AG26" s="40"/>
      <c r="AH26" s="40"/>
      <c r="AI26" s="40"/>
      <c r="AJ26" s="40"/>
      <c r="AK26" s="353">
        <f>ROUND(AG54,2)</f>
        <v>0</v>
      </c>
      <c r="AL26" s="354"/>
      <c r="AM26" s="354"/>
      <c r="AN26" s="354"/>
      <c r="AO26" s="354"/>
      <c r="AP26" s="38"/>
      <c r="AQ26" s="38"/>
      <c r="AR26" s="41"/>
      <c r="BE26" s="351"/>
    </row>
    <row r="27" spans="1:71" s="2" customFormat="1" ht="6.95" customHeight="1">
      <c r="A27" s="36"/>
      <c r="B27" s="37"/>
      <c r="C27" s="38"/>
      <c r="D27" s="38"/>
      <c r="E27" s="38"/>
      <c r="F27" s="38"/>
      <c r="G27" s="38"/>
      <c r="H27" s="38"/>
      <c r="I27" s="38"/>
      <c r="J27" s="38"/>
      <c r="K27" s="38"/>
      <c r="L27" s="38"/>
      <c r="M27" s="38"/>
      <c r="N27" s="38"/>
      <c r="O27" s="38"/>
      <c r="P27" s="38"/>
      <c r="Q27" s="38"/>
      <c r="R27" s="38"/>
      <c r="S27" s="38"/>
      <c r="T27" s="38"/>
      <c r="U27" s="38"/>
      <c r="V27" s="38"/>
      <c r="W27" s="38"/>
      <c r="X27" s="38"/>
      <c r="Y27" s="38"/>
      <c r="Z27" s="38"/>
      <c r="AA27" s="38"/>
      <c r="AB27" s="38"/>
      <c r="AC27" s="38"/>
      <c r="AD27" s="38"/>
      <c r="AE27" s="38"/>
      <c r="AF27" s="38"/>
      <c r="AG27" s="38"/>
      <c r="AH27" s="38"/>
      <c r="AI27" s="38"/>
      <c r="AJ27" s="38"/>
      <c r="AK27" s="38"/>
      <c r="AL27" s="38"/>
      <c r="AM27" s="38"/>
      <c r="AN27" s="38"/>
      <c r="AO27" s="38"/>
      <c r="AP27" s="38"/>
      <c r="AQ27" s="38"/>
      <c r="AR27" s="41"/>
      <c r="BE27" s="351"/>
    </row>
    <row r="28" spans="1:71" s="2" customFormat="1" ht="12.75">
      <c r="A28" s="36"/>
      <c r="B28" s="37"/>
      <c r="C28" s="38"/>
      <c r="D28" s="38"/>
      <c r="E28" s="38"/>
      <c r="F28" s="38"/>
      <c r="G28" s="38"/>
      <c r="H28" s="38"/>
      <c r="I28" s="38"/>
      <c r="J28" s="38"/>
      <c r="K28" s="38"/>
      <c r="L28" s="377" t="s">
        <v>39</v>
      </c>
      <c r="M28" s="377"/>
      <c r="N28" s="377"/>
      <c r="O28" s="377"/>
      <c r="P28" s="377"/>
      <c r="Q28" s="38"/>
      <c r="R28" s="38"/>
      <c r="S28" s="38"/>
      <c r="T28" s="38"/>
      <c r="U28" s="38"/>
      <c r="V28" s="38"/>
      <c r="W28" s="377" t="s">
        <v>40</v>
      </c>
      <c r="X28" s="377"/>
      <c r="Y28" s="377"/>
      <c r="Z28" s="377"/>
      <c r="AA28" s="377"/>
      <c r="AB28" s="377"/>
      <c r="AC28" s="377"/>
      <c r="AD28" s="377"/>
      <c r="AE28" s="377"/>
      <c r="AF28" s="38"/>
      <c r="AG28" s="38"/>
      <c r="AH28" s="38"/>
      <c r="AI28" s="38"/>
      <c r="AJ28" s="38"/>
      <c r="AK28" s="377" t="s">
        <v>41</v>
      </c>
      <c r="AL28" s="377"/>
      <c r="AM28" s="377"/>
      <c r="AN28" s="377"/>
      <c r="AO28" s="377"/>
      <c r="AP28" s="38"/>
      <c r="AQ28" s="38"/>
      <c r="AR28" s="41"/>
      <c r="BE28" s="351"/>
    </row>
    <row r="29" spans="1:71" s="3" customFormat="1" ht="14.45" customHeight="1">
      <c r="B29" s="42"/>
      <c r="C29" s="43"/>
      <c r="D29" s="31" t="s">
        <v>42</v>
      </c>
      <c r="E29" s="43"/>
      <c r="F29" s="31" t="s">
        <v>43</v>
      </c>
      <c r="G29" s="43"/>
      <c r="H29" s="43"/>
      <c r="I29" s="43"/>
      <c r="J29" s="43"/>
      <c r="K29" s="43"/>
      <c r="L29" s="378">
        <v>0.21</v>
      </c>
      <c r="M29" s="349"/>
      <c r="N29" s="349"/>
      <c r="O29" s="349"/>
      <c r="P29" s="349"/>
      <c r="Q29" s="43"/>
      <c r="R29" s="43"/>
      <c r="S29" s="43"/>
      <c r="T29" s="43"/>
      <c r="U29" s="43"/>
      <c r="V29" s="43"/>
      <c r="W29" s="348">
        <f>ROUND(AZ54, 2)</f>
        <v>0</v>
      </c>
      <c r="X29" s="349"/>
      <c r="Y29" s="349"/>
      <c r="Z29" s="349"/>
      <c r="AA29" s="349"/>
      <c r="AB29" s="349"/>
      <c r="AC29" s="349"/>
      <c r="AD29" s="349"/>
      <c r="AE29" s="349"/>
      <c r="AF29" s="43"/>
      <c r="AG29" s="43"/>
      <c r="AH29" s="43"/>
      <c r="AI29" s="43"/>
      <c r="AJ29" s="43"/>
      <c r="AK29" s="348">
        <f>ROUND(AV54, 2)</f>
        <v>0</v>
      </c>
      <c r="AL29" s="349"/>
      <c r="AM29" s="349"/>
      <c r="AN29" s="349"/>
      <c r="AO29" s="349"/>
      <c r="AP29" s="43"/>
      <c r="AQ29" s="43"/>
      <c r="AR29" s="44"/>
      <c r="BE29" s="352"/>
    </row>
    <row r="30" spans="1:71" s="3" customFormat="1" ht="14.45" customHeight="1">
      <c r="B30" s="42"/>
      <c r="C30" s="43"/>
      <c r="D30" s="43"/>
      <c r="E30" s="43"/>
      <c r="F30" s="31" t="s">
        <v>44</v>
      </c>
      <c r="G30" s="43"/>
      <c r="H30" s="43"/>
      <c r="I30" s="43"/>
      <c r="J30" s="43"/>
      <c r="K30" s="43"/>
      <c r="L30" s="378">
        <v>0.15</v>
      </c>
      <c r="M30" s="349"/>
      <c r="N30" s="349"/>
      <c r="O30" s="349"/>
      <c r="P30" s="349"/>
      <c r="Q30" s="43"/>
      <c r="R30" s="43"/>
      <c r="S30" s="43"/>
      <c r="T30" s="43"/>
      <c r="U30" s="43"/>
      <c r="V30" s="43"/>
      <c r="W30" s="348">
        <f>ROUND(BA54, 2)</f>
        <v>0</v>
      </c>
      <c r="X30" s="349"/>
      <c r="Y30" s="349"/>
      <c r="Z30" s="349"/>
      <c r="AA30" s="349"/>
      <c r="AB30" s="349"/>
      <c r="AC30" s="349"/>
      <c r="AD30" s="349"/>
      <c r="AE30" s="349"/>
      <c r="AF30" s="43"/>
      <c r="AG30" s="43"/>
      <c r="AH30" s="43"/>
      <c r="AI30" s="43"/>
      <c r="AJ30" s="43"/>
      <c r="AK30" s="348">
        <f>ROUND(AW54, 2)</f>
        <v>0</v>
      </c>
      <c r="AL30" s="349"/>
      <c r="AM30" s="349"/>
      <c r="AN30" s="349"/>
      <c r="AO30" s="349"/>
      <c r="AP30" s="43"/>
      <c r="AQ30" s="43"/>
      <c r="AR30" s="44"/>
      <c r="BE30" s="352"/>
    </row>
    <row r="31" spans="1:71" s="3" customFormat="1" ht="14.45" hidden="1" customHeight="1">
      <c r="B31" s="42"/>
      <c r="C31" s="43"/>
      <c r="D31" s="43"/>
      <c r="E31" s="43"/>
      <c r="F31" s="31" t="s">
        <v>45</v>
      </c>
      <c r="G31" s="43"/>
      <c r="H31" s="43"/>
      <c r="I31" s="43"/>
      <c r="J31" s="43"/>
      <c r="K31" s="43"/>
      <c r="L31" s="378">
        <v>0.21</v>
      </c>
      <c r="M31" s="349"/>
      <c r="N31" s="349"/>
      <c r="O31" s="349"/>
      <c r="P31" s="349"/>
      <c r="Q31" s="43"/>
      <c r="R31" s="43"/>
      <c r="S31" s="43"/>
      <c r="T31" s="43"/>
      <c r="U31" s="43"/>
      <c r="V31" s="43"/>
      <c r="W31" s="348">
        <f>ROUND(BB54, 2)</f>
        <v>0</v>
      </c>
      <c r="X31" s="349"/>
      <c r="Y31" s="349"/>
      <c r="Z31" s="349"/>
      <c r="AA31" s="349"/>
      <c r="AB31" s="349"/>
      <c r="AC31" s="349"/>
      <c r="AD31" s="349"/>
      <c r="AE31" s="349"/>
      <c r="AF31" s="43"/>
      <c r="AG31" s="43"/>
      <c r="AH31" s="43"/>
      <c r="AI31" s="43"/>
      <c r="AJ31" s="43"/>
      <c r="AK31" s="348">
        <v>0</v>
      </c>
      <c r="AL31" s="349"/>
      <c r="AM31" s="349"/>
      <c r="AN31" s="349"/>
      <c r="AO31" s="349"/>
      <c r="AP31" s="43"/>
      <c r="AQ31" s="43"/>
      <c r="AR31" s="44"/>
      <c r="BE31" s="352"/>
    </row>
    <row r="32" spans="1:71" s="3" customFormat="1" ht="14.45" hidden="1" customHeight="1">
      <c r="B32" s="42"/>
      <c r="C32" s="43"/>
      <c r="D32" s="43"/>
      <c r="E32" s="43"/>
      <c r="F32" s="31" t="s">
        <v>46</v>
      </c>
      <c r="G32" s="43"/>
      <c r="H32" s="43"/>
      <c r="I32" s="43"/>
      <c r="J32" s="43"/>
      <c r="K32" s="43"/>
      <c r="L32" s="378">
        <v>0.15</v>
      </c>
      <c r="M32" s="349"/>
      <c r="N32" s="349"/>
      <c r="O32" s="349"/>
      <c r="P32" s="349"/>
      <c r="Q32" s="43"/>
      <c r="R32" s="43"/>
      <c r="S32" s="43"/>
      <c r="T32" s="43"/>
      <c r="U32" s="43"/>
      <c r="V32" s="43"/>
      <c r="W32" s="348">
        <f>ROUND(BC54, 2)</f>
        <v>0</v>
      </c>
      <c r="X32" s="349"/>
      <c r="Y32" s="349"/>
      <c r="Z32" s="349"/>
      <c r="AA32" s="349"/>
      <c r="AB32" s="349"/>
      <c r="AC32" s="349"/>
      <c r="AD32" s="349"/>
      <c r="AE32" s="349"/>
      <c r="AF32" s="43"/>
      <c r="AG32" s="43"/>
      <c r="AH32" s="43"/>
      <c r="AI32" s="43"/>
      <c r="AJ32" s="43"/>
      <c r="AK32" s="348">
        <v>0</v>
      </c>
      <c r="AL32" s="349"/>
      <c r="AM32" s="349"/>
      <c r="AN32" s="349"/>
      <c r="AO32" s="349"/>
      <c r="AP32" s="43"/>
      <c r="AQ32" s="43"/>
      <c r="AR32" s="44"/>
      <c r="BE32" s="352"/>
    </row>
    <row r="33" spans="1:57" s="3" customFormat="1" ht="14.45" hidden="1" customHeight="1">
      <c r="B33" s="42"/>
      <c r="C33" s="43"/>
      <c r="D33" s="43"/>
      <c r="E33" s="43"/>
      <c r="F33" s="31" t="s">
        <v>47</v>
      </c>
      <c r="G33" s="43"/>
      <c r="H33" s="43"/>
      <c r="I33" s="43"/>
      <c r="J33" s="43"/>
      <c r="K33" s="43"/>
      <c r="L33" s="378">
        <v>0</v>
      </c>
      <c r="M33" s="349"/>
      <c r="N33" s="349"/>
      <c r="O33" s="349"/>
      <c r="P33" s="349"/>
      <c r="Q33" s="43"/>
      <c r="R33" s="43"/>
      <c r="S33" s="43"/>
      <c r="T33" s="43"/>
      <c r="U33" s="43"/>
      <c r="V33" s="43"/>
      <c r="W33" s="348">
        <f>ROUND(BD54, 2)</f>
        <v>0</v>
      </c>
      <c r="X33" s="349"/>
      <c r="Y33" s="349"/>
      <c r="Z33" s="349"/>
      <c r="AA33" s="349"/>
      <c r="AB33" s="349"/>
      <c r="AC33" s="349"/>
      <c r="AD33" s="349"/>
      <c r="AE33" s="349"/>
      <c r="AF33" s="43"/>
      <c r="AG33" s="43"/>
      <c r="AH33" s="43"/>
      <c r="AI33" s="43"/>
      <c r="AJ33" s="43"/>
      <c r="AK33" s="348">
        <v>0</v>
      </c>
      <c r="AL33" s="349"/>
      <c r="AM33" s="349"/>
      <c r="AN33" s="349"/>
      <c r="AO33" s="349"/>
      <c r="AP33" s="43"/>
      <c r="AQ33" s="43"/>
      <c r="AR33" s="44"/>
    </row>
    <row r="34" spans="1:57" s="2" customFormat="1" ht="6.95" customHeight="1">
      <c r="A34" s="36"/>
      <c r="B34" s="37"/>
      <c r="C34" s="38"/>
      <c r="D34" s="38"/>
      <c r="E34" s="38"/>
      <c r="F34" s="38"/>
      <c r="G34" s="38"/>
      <c r="H34" s="38"/>
      <c r="I34" s="38"/>
      <c r="J34" s="38"/>
      <c r="K34" s="38"/>
      <c r="L34" s="38"/>
      <c r="M34" s="38"/>
      <c r="N34" s="38"/>
      <c r="O34" s="38"/>
      <c r="P34" s="38"/>
      <c r="Q34" s="38"/>
      <c r="R34" s="38"/>
      <c r="S34" s="38"/>
      <c r="T34" s="38"/>
      <c r="U34" s="38"/>
      <c r="V34" s="38"/>
      <c r="W34" s="38"/>
      <c r="X34" s="38"/>
      <c r="Y34" s="38"/>
      <c r="Z34" s="38"/>
      <c r="AA34" s="38"/>
      <c r="AB34" s="38"/>
      <c r="AC34" s="38"/>
      <c r="AD34" s="38"/>
      <c r="AE34" s="38"/>
      <c r="AF34" s="38"/>
      <c r="AG34" s="38"/>
      <c r="AH34" s="38"/>
      <c r="AI34" s="38"/>
      <c r="AJ34" s="38"/>
      <c r="AK34" s="38"/>
      <c r="AL34" s="38"/>
      <c r="AM34" s="38"/>
      <c r="AN34" s="38"/>
      <c r="AO34" s="38"/>
      <c r="AP34" s="38"/>
      <c r="AQ34" s="38"/>
      <c r="AR34" s="41"/>
      <c r="BE34" s="36"/>
    </row>
    <row r="35" spans="1:57" s="2" customFormat="1" ht="25.9" customHeight="1">
      <c r="A35" s="36"/>
      <c r="B35" s="37"/>
      <c r="C35" s="45"/>
      <c r="D35" s="46" t="s">
        <v>48</v>
      </c>
      <c r="E35" s="47"/>
      <c r="F35" s="47"/>
      <c r="G35" s="47"/>
      <c r="H35" s="47"/>
      <c r="I35" s="47"/>
      <c r="J35" s="47"/>
      <c r="K35" s="47"/>
      <c r="L35" s="47"/>
      <c r="M35" s="47"/>
      <c r="N35" s="47"/>
      <c r="O35" s="47"/>
      <c r="P35" s="47"/>
      <c r="Q35" s="47"/>
      <c r="R35" s="47"/>
      <c r="S35" s="47"/>
      <c r="T35" s="48" t="s">
        <v>49</v>
      </c>
      <c r="U35" s="47"/>
      <c r="V35" s="47"/>
      <c r="W35" s="47"/>
      <c r="X35" s="355" t="s">
        <v>50</v>
      </c>
      <c r="Y35" s="356"/>
      <c r="Z35" s="356"/>
      <c r="AA35" s="356"/>
      <c r="AB35" s="356"/>
      <c r="AC35" s="47"/>
      <c r="AD35" s="47"/>
      <c r="AE35" s="47"/>
      <c r="AF35" s="47"/>
      <c r="AG35" s="47"/>
      <c r="AH35" s="47"/>
      <c r="AI35" s="47"/>
      <c r="AJ35" s="47"/>
      <c r="AK35" s="357">
        <f>SUM(AK26:AK33)</f>
        <v>0</v>
      </c>
      <c r="AL35" s="356"/>
      <c r="AM35" s="356"/>
      <c r="AN35" s="356"/>
      <c r="AO35" s="358"/>
      <c r="AP35" s="45"/>
      <c r="AQ35" s="45"/>
      <c r="AR35" s="41"/>
      <c r="BE35" s="36"/>
    </row>
    <row r="36" spans="1:57" s="2" customFormat="1" ht="6.95" customHeight="1">
      <c r="A36" s="36"/>
      <c r="B36" s="37"/>
      <c r="C36" s="38"/>
      <c r="D36" s="38"/>
      <c r="E36" s="38"/>
      <c r="F36" s="38"/>
      <c r="G36" s="38"/>
      <c r="H36" s="38"/>
      <c r="I36" s="38"/>
      <c r="J36" s="38"/>
      <c r="K36" s="38"/>
      <c r="L36" s="38"/>
      <c r="M36" s="38"/>
      <c r="N36" s="38"/>
      <c r="O36" s="38"/>
      <c r="P36" s="38"/>
      <c r="Q36" s="38"/>
      <c r="R36" s="38"/>
      <c r="S36" s="38"/>
      <c r="T36" s="38"/>
      <c r="U36" s="38"/>
      <c r="V36" s="38"/>
      <c r="W36" s="38"/>
      <c r="X36" s="38"/>
      <c r="Y36" s="38"/>
      <c r="Z36" s="38"/>
      <c r="AA36" s="38"/>
      <c r="AB36" s="38"/>
      <c r="AC36" s="38"/>
      <c r="AD36" s="38"/>
      <c r="AE36" s="38"/>
      <c r="AF36" s="38"/>
      <c r="AG36" s="38"/>
      <c r="AH36" s="38"/>
      <c r="AI36" s="38"/>
      <c r="AJ36" s="38"/>
      <c r="AK36" s="38"/>
      <c r="AL36" s="38"/>
      <c r="AM36" s="38"/>
      <c r="AN36" s="38"/>
      <c r="AO36" s="38"/>
      <c r="AP36" s="38"/>
      <c r="AQ36" s="38"/>
      <c r="AR36" s="41"/>
      <c r="BE36" s="36"/>
    </row>
    <row r="37" spans="1:57" s="2" customFormat="1" ht="6.95" customHeight="1">
      <c r="A37" s="36"/>
      <c r="B37" s="49"/>
      <c r="C37" s="50"/>
      <c r="D37" s="50"/>
      <c r="E37" s="50"/>
      <c r="F37" s="50"/>
      <c r="G37" s="50"/>
      <c r="H37" s="50"/>
      <c r="I37" s="50"/>
      <c r="J37" s="50"/>
      <c r="K37" s="50"/>
      <c r="L37" s="50"/>
      <c r="M37" s="50"/>
      <c r="N37" s="50"/>
      <c r="O37" s="50"/>
      <c r="P37" s="50"/>
      <c r="Q37" s="50"/>
      <c r="R37" s="50"/>
      <c r="S37" s="50"/>
      <c r="T37" s="50"/>
      <c r="U37" s="50"/>
      <c r="V37" s="50"/>
      <c r="W37" s="50"/>
      <c r="X37" s="50"/>
      <c r="Y37" s="50"/>
      <c r="Z37" s="50"/>
      <c r="AA37" s="50"/>
      <c r="AB37" s="50"/>
      <c r="AC37" s="50"/>
      <c r="AD37" s="50"/>
      <c r="AE37" s="50"/>
      <c r="AF37" s="50"/>
      <c r="AG37" s="50"/>
      <c r="AH37" s="50"/>
      <c r="AI37" s="50"/>
      <c r="AJ37" s="50"/>
      <c r="AK37" s="50"/>
      <c r="AL37" s="50"/>
      <c r="AM37" s="50"/>
      <c r="AN37" s="50"/>
      <c r="AO37" s="50"/>
      <c r="AP37" s="50"/>
      <c r="AQ37" s="50"/>
      <c r="AR37" s="41"/>
      <c r="BE37" s="36"/>
    </row>
    <row r="41" spans="1:57" s="2" customFormat="1" ht="6.95" customHeight="1">
      <c r="A41" s="36"/>
      <c r="B41" s="51"/>
      <c r="C41" s="52"/>
      <c r="D41" s="52"/>
      <c r="E41" s="52"/>
      <c r="F41" s="52"/>
      <c r="G41" s="52"/>
      <c r="H41" s="52"/>
      <c r="I41" s="52"/>
      <c r="J41" s="52"/>
      <c r="K41" s="52"/>
      <c r="L41" s="52"/>
      <c r="M41" s="52"/>
      <c r="N41" s="52"/>
      <c r="O41" s="52"/>
      <c r="P41" s="52"/>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41"/>
      <c r="BE41" s="36"/>
    </row>
    <row r="42" spans="1:57" s="2" customFormat="1" ht="24.95" customHeight="1">
      <c r="A42" s="36"/>
      <c r="B42" s="37"/>
      <c r="C42" s="25" t="s">
        <v>51</v>
      </c>
      <c r="D42" s="38"/>
      <c r="E42" s="38"/>
      <c r="F42" s="38"/>
      <c r="G42" s="38"/>
      <c r="H42" s="38"/>
      <c r="I42" s="38"/>
      <c r="J42" s="38"/>
      <c r="K42" s="38"/>
      <c r="L42" s="38"/>
      <c r="M42" s="38"/>
      <c r="N42" s="38"/>
      <c r="O42" s="38"/>
      <c r="P42" s="38"/>
      <c r="Q42" s="38"/>
      <c r="R42" s="38"/>
      <c r="S42" s="38"/>
      <c r="T42" s="38"/>
      <c r="U42" s="38"/>
      <c r="V42" s="38"/>
      <c r="W42" s="38"/>
      <c r="X42" s="38"/>
      <c r="Y42" s="38"/>
      <c r="Z42" s="38"/>
      <c r="AA42" s="38"/>
      <c r="AB42" s="38"/>
      <c r="AC42" s="38"/>
      <c r="AD42" s="38"/>
      <c r="AE42" s="38"/>
      <c r="AF42" s="38"/>
      <c r="AG42" s="38"/>
      <c r="AH42" s="38"/>
      <c r="AI42" s="38"/>
      <c r="AJ42" s="38"/>
      <c r="AK42" s="38"/>
      <c r="AL42" s="38"/>
      <c r="AM42" s="38"/>
      <c r="AN42" s="38"/>
      <c r="AO42" s="38"/>
      <c r="AP42" s="38"/>
      <c r="AQ42" s="38"/>
      <c r="AR42" s="41"/>
      <c r="BE42" s="36"/>
    </row>
    <row r="43" spans="1:57" s="2" customFormat="1" ht="6.95" customHeight="1">
      <c r="A43" s="36"/>
      <c r="B43" s="37"/>
      <c r="C43" s="38"/>
      <c r="D43" s="38"/>
      <c r="E43" s="38"/>
      <c r="F43" s="38"/>
      <c r="G43" s="38"/>
      <c r="H43" s="38"/>
      <c r="I43" s="38"/>
      <c r="J43" s="38"/>
      <c r="K43" s="38"/>
      <c r="L43" s="38"/>
      <c r="M43" s="38"/>
      <c r="N43" s="38"/>
      <c r="O43" s="38"/>
      <c r="P43" s="38"/>
      <c r="Q43" s="38"/>
      <c r="R43" s="38"/>
      <c r="S43" s="38"/>
      <c r="T43" s="38"/>
      <c r="U43" s="38"/>
      <c r="V43" s="38"/>
      <c r="W43" s="38"/>
      <c r="X43" s="38"/>
      <c r="Y43" s="38"/>
      <c r="Z43" s="38"/>
      <c r="AA43" s="38"/>
      <c r="AB43" s="38"/>
      <c r="AC43" s="38"/>
      <c r="AD43" s="38"/>
      <c r="AE43" s="38"/>
      <c r="AF43" s="38"/>
      <c r="AG43" s="38"/>
      <c r="AH43" s="38"/>
      <c r="AI43" s="38"/>
      <c r="AJ43" s="38"/>
      <c r="AK43" s="38"/>
      <c r="AL43" s="38"/>
      <c r="AM43" s="38"/>
      <c r="AN43" s="38"/>
      <c r="AO43" s="38"/>
      <c r="AP43" s="38"/>
      <c r="AQ43" s="38"/>
      <c r="AR43" s="41"/>
      <c r="BE43" s="36"/>
    </row>
    <row r="44" spans="1:57" s="4" customFormat="1" ht="12" customHeight="1">
      <c r="B44" s="53"/>
      <c r="C44" s="31" t="s">
        <v>13</v>
      </c>
      <c r="D44" s="54"/>
      <c r="E44" s="54"/>
      <c r="F44" s="54"/>
      <c r="G44" s="54"/>
      <c r="H44" s="54"/>
      <c r="I44" s="54"/>
      <c r="J44" s="54"/>
      <c r="K44" s="54"/>
      <c r="L44" s="54" t="str">
        <f>K5</f>
        <v>50/2019</v>
      </c>
      <c r="M44" s="54"/>
      <c r="N44" s="54"/>
      <c r="O44" s="54"/>
      <c r="P44" s="54"/>
      <c r="Q44" s="54"/>
      <c r="R44" s="54"/>
      <c r="S44" s="54"/>
      <c r="T44" s="54"/>
      <c r="U44" s="54"/>
      <c r="V44" s="54"/>
      <c r="W44" s="54"/>
      <c r="X44" s="54"/>
      <c r="Y44" s="54"/>
      <c r="Z44" s="54"/>
      <c r="AA44" s="54"/>
      <c r="AB44" s="54"/>
      <c r="AC44" s="54"/>
      <c r="AD44" s="54"/>
      <c r="AE44" s="54"/>
      <c r="AF44" s="54"/>
      <c r="AG44" s="54"/>
      <c r="AH44" s="54"/>
      <c r="AI44" s="54"/>
      <c r="AJ44" s="54"/>
      <c r="AK44" s="54"/>
      <c r="AL44" s="54"/>
      <c r="AM44" s="54"/>
      <c r="AN44" s="54"/>
      <c r="AO44" s="54"/>
      <c r="AP44" s="54"/>
      <c r="AQ44" s="54"/>
      <c r="AR44" s="55"/>
    </row>
    <row r="45" spans="1:57" s="5" customFormat="1" ht="36.950000000000003" customHeight="1">
      <c r="B45" s="56"/>
      <c r="C45" s="57" t="s">
        <v>16</v>
      </c>
      <c r="D45" s="58"/>
      <c r="E45" s="58"/>
      <c r="F45" s="58"/>
      <c r="G45" s="58"/>
      <c r="H45" s="58"/>
      <c r="I45" s="58"/>
      <c r="J45" s="58"/>
      <c r="K45" s="58"/>
      <c r="L45" s="368" t="str">
        <f>K6</f>
        <v>Skládka TKO Světlá nad Sázavou - 3.etapa</v>
      </c>
      <c r="M45" s="369"/>
      <c r="N45" s="369"/>
      <c r="O45" s="369"/>
      <c r="P45" s="369"/>
      <c r="Q45" s="369"/>
      <c r="R45" s="369"/>
      <c r="S45" s="369"/>
      <c r="T45" s="369"/>
      <c r="U45" s="369"/>
      <c r="V45" s="369"/>
      <c r="W45" s="369"/>
      <c r="X45" s="369"/>
      <c r="Y45" s="369"/>
      <c r="Z45" s="369"/>
      <c r="AA45" s="369"/>
      <c r="AB45" s="369"/>
      <c r="AC45" s="369"/>
      <c r="AD45" s="369"/>
      <c r="AE45" s="369"/>
      <c r="AF45" s="369"/>
      <c r="AG45" s="369"/>
      <c r="AH45" s="369"/>
      <c r="AI45" s="369"/>
      <c r="AJ45" s="369"/>
      <c r="AK45" s="369"/>
      <c r="AL45" s="369"/>
      <c r="AM45" s="369"/>
      <c r="AN45" s="369"/>
      <c r="AO45" s="369"/>
      <c r="AP45" s="58"/>
      <c r="AQ45" s="58"/>
      <c r="AR45" s="59"/>
    </row>
    <row r="46" spans="1:57" s="2" customFormat="1" ht="6.95" customHeight="1">
      <c r="A46" s="36"/>
      <c r="B46" s="37"/>
      <c r="C46" s="38"/>
      <c r="D46" s="38"/>
      <c r="E46" s="38"/>
      <c r="F46" s="38"/>
      <c r="G46" s="38"/>
      <c r="H46" s="38"/>
      <c r="I46" s="38"/>
      <c r="J46" s="38"/>
      <c r="K46" s="38"/>
      <c r="L46" s="38"/>
      <c r="M46" s="38"/>
      <c r="N46" s="38"/>
      <c r="O46" s="38"/>
      <c r="P46" s="38"/>
      <c r="Q46" s="38"/>
      <c r="R46" s="38"/>
      <c r="S46" s="38"/>
      <c r="T46" s="38"/>
      <c r="U46" s="38"/>
      <c r="V46" s="38"/>
      <c r="W46" s="38"/>
      <c r="X46" s="38"/>
      <c r="Y46" s="38"/>
      <c r="Z46" s="38"/>
      <c r="AA46" s="38"/>
      <c r="AB46" s="38"/>
      <c r="AC46" s="38"/>
      <c r="AD46" s="38"/>
      <c r="AE46" s="38"/>
      <c r="AF46" s="38"/>
      <c r="AG46" s="38"/>
      <c r="AH46" s="38"/>
      <c r="AI46" s="38"/>
      <c r="AJ46" s="38"/>
      <c r="AK46" s="38"/>
      <c r="AL46" s="38"/>
      <c r="AM46" s="38"/>
      <c r="AN46" s="38"/>
      <c r="AO46" s="38"/>
      <c r="AP46" s="38"/>
      <c r="AQ46" s="38"/>
      <c r="AR46" s="41"/>
      <c r="BE46" s="36"/>
    </row>
    <row r="47" spans="1:57" s="2" customFormat="1" ht="12" customHeight="1">
      <c r="A47" s="36"/>
      <c r="B47" s="37"/>
      <c r="C47" s="31" t="s">
        <v>21</v>
      </c>
      <c r="D47" s="38"/>
      <c r="E47" s="38"/>
      <c r="F47" s="38"/>
      <c r="G47" s="38"/>
      <c r="H47" s="38"/>
      <c r="I47" s="38"/>
      <c r="J47" s="38"/>
      <c r="K47" s="38"/>
      <c r="L47" s="60" t="str">
        <f>IF(K8="","",K8)</f>
        <v>k.ú.Světlá nad Sázavou</v>
      </c>
      <c r="M47" s="38"/>
      <c r="N47" s="38"/>
      <c r="O47" s="38"/>
      <c r="P47" s="38"/>
      <c r="Q47" s="38"/>
      <c r="R47" s="38"/>
      <c r="S47" s="38"/>
      <c r="T47" s="38"/>
      <c r="U47" s="38"/>
      <c r="V47" s="38"/>
      <c r="W47" s="38"/>
      <c r="X47" s="38"/>
      <c r="Y47" s="38"/>
      <c r="Z47" s="38"/>
      <c r="AA47" s="38"/>
      <c r="AB47" s="38"/>
      <c r="AC47" s="38"/>
      <c r="AD47" s="38"/>
      <c r="AE47" s="38"/>
      <c r="AF47" s="38"/>
      <c r="AG47" s="38"/>
      <c r="AH47" s="38"/>
      <c r="AI47" s="31" t="s">
        <v>23</v>
      </c>
      <c r="AJ47" s="38"/>
      <c r="AK47" s="38"/>
      <c r="AL47" s="38"/>
      <c r="AM47" s="370" t="str">
        <f>IF(AN8= "","",AN8)</f>
        <v>10. 12. 2019</v>
      </c>
      <c r="AN47" s="370"/>
      <c r="AO47" s="38"/>
      <c r="AP47" s="38"/>
      <c r="AQ47" s="38"/>
      <c r="AR47" s="41"/>
      <c r="BE47" s="36"/>
    </row>
    <row r="48" spans="1:57" s="2" customFormat="1" ht="6.95" customHeight="1">
      <c r="A48" s="36"/>
      <c r="B48" s="37"/>
      <c r="C48" s="38"/>
      <c r="D48" s="38"/>
      <c r="E48" s="38"/>
      <c r="F48" s="38"/>
      <c r="G48" s="38"/>
      <c r="H48" s="38"/>
      <c r="I48" s="38"/>
      <c r="J48" s="38"/>
      <c r="K48" s="38"/>
      <c r="L48" s="38"/>
      <c r="M48" s="38"/>
      <c r="N48" s="38"/>
      <c r="O48" s="38"/>
      <c r="P48" s="38"/>
      <c r="Q48" s="38"/>
      <c r="R48" s="38"/>
      <c r="S48" s="38"/>
      <c r="T48" s="38"/>
      <c r="U48" s="38"/>
      <c r="V48" s="38"/>
      <c r="W48" s="38"/>
      <c r="X48" s="38"/>
      <c r="Y48" s="38"/>
      <c r="Z48" s="38"/>
      <c r="AA48" s="38"/>
      <c r="AB48" s="38"/>
      <c r="AC48" s="38"/>
      <c r="AD48" s="38"/>
      <c r="AE48" s="38"/>
      <c r="AF48" s="38"/>
      <c r="AG48" s="38"/>
      <c r="AH48" s="38"/>
      <c r="AI48" s="38"/>
      <c r="AJ48" s="38"/>
      <c r="AK48" s="38"/>
      <c r="AL48" s="38"/>
      <c r="AM48" s="38"/>
      <c r="AN48" s="38"/>
      <c r="AO48" s="38"/>
      <c r="AP48" s="38"/>
      <c r="AQ48" s="38"/>
      <c r="AR48" s="41"/>
      <c r="BE48" s="36"/>
    </row>
    <row r="49" spans="1:91" s="2" customFormat="1" ht="27.95" customHeight="1">
      <c r="A49" s="36"/>
      <c r="B49" s="37"/>
      <c r="C49" s="31" t="s">
        <v>25</v>
      </c>
      <c r="D49" s="38"/>
      <c r="E49" s="38"/>
      <c r="F49" s="38"/>
      <c r="G49" s="38"/>
      <c r="H49" s="38"/>
      <c r="I49" s="38"/>
      <c r="J49" s="38"/>
      <c r="K49" s="38"/>
      <c r="L49" s="54" t="str">
        <f>IF(E11= "","",E11)</f>
        <v>Město Světlá nad Sázavou</v>
      </c>
      <c r="M49" s="38"/>
      <c r="N49" s="38"/>
      <c r="O49" s="38"/>
      <c r="P49" s="38"/>
      <c r="Q49" s="38"/>
      <c r="R49" s="38"/>
      <c r="S49" s="38"/>
      <c r="T49" s="38"/>
      <c r="U49" s="38"/>
      <c r="V49" s="38"/>
      <c r="W49" s="38"/>
      <c r="X49" s="38"/>
      <c r="Y49" s="38"/>
      <c r="Z49" s="38"/>
      <c r="AA49" s="38"/>
      <c r="AB49" s="38"/>
      <c r="AC49" s="38"/>
      <c r="AD49" s="38"/>
      <c r="AE49" s="38"/>
      <c r="AF49" s="38"/>
      <c r="AG49" s="38"/>
      <c r="AH49" s="38"/>
      <c r="AI49" s="31" t="s">
        <v>31</v>
      </c>
      <c r="AJ49" s="38"/>
      <c r="AK49" s="38"/>
      <c r="AL49" s="38"/>
      <c r="AM49" s="366" t="str">
        <f>IF(E17="","",E17)</f>
        <v>INTERPROJEKT ODPADY s.r.o., Praha 6</v>
      </c>
      <c r="AN49" s="367"/>
      <c r="AO49" s="367"/>
      <c r="AP49" s="367"/>
      <c r="AQ49" s="38"/>
      <c r="AR49" s="41"/>
      <c r="AS49" s="360" t="s">
        <v>52</v>
      </c>
      <c r="AT49" s="361"/>
      <c r="AU49" s="62"/>
      <c r="AV49" s="62"/>
      <c r="AW49" s="62"/>
      <c r="AX49" s="62"/>
      <c r="AY49" s="62"/>
      <c r="AZ49" s="62"/>
      <c r="BA49" s="62"/>
      <c r="BB49" s="62"/>
      <c r="BC49" s="62"/>
      <c r="BD49" s="63"/>
      <c r="BE49" s="36"/>
    </row>
    <row r="50" spans="1:91" s="2" customFormat="1" ht="15.2" customHeight="1">
      <c r="A50" s="36"/>
      <c r="B50" s="37"/>
      <c r="C50" s="31" t="s">
        <v>29</v>
      </c>
      <c r="D50" s="38"/>
      <c r="E50" s="38"/>
      <c r="F50" s="38"/>
      <c r="G50" s="38"/>
      <c r="H50" s="38"/>
      <c r="I50" s="38"/>
      <c r="J50" s="38"/>
      <c r="K50" s="38"/>
      <c r="L50" s="54" t="str">
        <f>IF(E14= "Vyplň údaj","",E14)</f>
        <v/>
      </c>
      <c r="M50" s="38"/>
      <c r="N50" s="38"/>
      <c r="O50" s="38"/>
      <c r="P50" s="38"/>
      <c r="Q50" s="38"/>
      <c r="R50" s="38"/>
      <c r="S50" s="38"/>
      <c r="T50" s="38"/>
      <c r="U50" s="38"/>
      <c r="V50" s="38"/>
      <c r="W50" s="38"/>
      <c r="X50" s="38"/>
      <c r="Y50" s="38"/>
      <c r="Z50" s="38"/>
      <c r="AA50" s="38"/>
      <c r="AB50" s="38"/>
      <c r="AC50" s="38"/>
      <c r="AD50" s="38"/>
      <c r="AE50" s="38"/>
      <c r="AF50" s="38"/>
      <c r="AG50" s="38"/>
      <c r="AH50" s="38"/>
      <c r="AI50" s="31" t="s">
        <v>34</v>
      </c>
      <c r="AJ50" s="38"/>
      <c r="AK50" s="38"/>
      <c r="AL50" s="38"/>
      <c r="AM50" s="366" t="str">
        <f>IF(E20="","",E20)</f>
        <v xml:space="preserve"> </v>
      </c>
      <c r="AN50" s="367"/>
      <c r="AO50" s="367"/>
      <c r="AP50" s="367"/>
      <c r="AQ50" s="38"/>
      <c r="AR50" s="41"/>
      <c r="AS50" s="362"/>
      <c r="AT50" s="363"/>
      <c r="AU50" s="64"/>
      <c r="AV50" s="64"/>
      <c r="AW50" s="64"/>
      <c r="AX50" s="64"/>
      <c r="AY50" s="64"/>
      <c r="AZ50" s="64"/>
      <c r="BA50" s="64"/>
      <c r="BB50" s="64"/>
      <c r="BC50" s="64"/>
      <c r="BD50" s="65"/>
      <c r="BE50" s="36"/>
    </row>
    <row r="51" spans="1:91" s="2" customFormat="1" ht="10.9" customHeight="1">
      <c r="A51" s="36"/>
      <c r="B51" s="37"/>
      <c r="C51" s="38"/>
      <c r="D51" s="38"/>
      <c r="E51" s="38"/>
      <c r="F51" s="38"/>
      <c r="G51" s="38"/>
      <c r="H51" s="38"/>
      <c r="I51" s="38"/>
      <c r="J51" s="38"/>
      <c r="K51" s="38"/>
      <c r="L51" s="38"/>
      <c r="M51" s="38"/>
      <c r="N51" s="38"/>
      <c r="O51" s="38"/>
      <c r="P51" s="38"/>
      <c r="Q51" s="38"/>
      <c r="R51" s="38"/>
      <c r="S51" s="38"/>
      <c r="T51" s="38"/>
      <c r="U51" s="38"/>
      <c r="V51" s="38"/>
      <c r="W51" s="38"/>
      <c r="X51" s="38"/>
      <c r="Y51" s="38"/>
      <c r="Z51" s="38"/>
      <c r="AA51" s="38"/>
      <c r="AB51" s="38"/>
      <c r="AC51" s="38"/>
      <c r="AD51" s="38"/>
      <c r="AE51" s="38"/>
      <c r="AF51" s="38"/>
      <c r="AG51" s="38"/>
      <c r="AH51" s="38"/>
      <c r="AI51" s="38"/>
      <c r="AJ51" s="38"/>
      <c r="AK51" s="38"/>
      <c r="AL51" s="38"/>
      <c r="AM51" s="38"/>
      <c r="AN51" s="38"/>
      <c r="AO51" s="38"/>
      <c r="AP51" s="38"/>
      <c r="AQ51" s="38"/>
      <c r="AR51" s="41"/>
      <c r="AS51" s="364"/>
      <c r="AT51" s="365"/>
      <c r="AU51" s="66"/>
      <c r="AV51" s="66"/>
      <c r="AW51" s="66"/>
      <c r="AX51" s="66"/>
      <c r="AY51" s="66"/>
      <c r="AZ51" s="66"/>
      <c r="BA51" s="66"/>
      <c r="BB51" s="66"/>
      <c r="BC51" s="66"/>
      <c r="BD51" s="67"/>
      <c r="BE51" s="36"/>
    </row>
    <row r="52" spans="1:91" s="2" customFormat="1" ht="29.25" customHeight="1">
      <c r="A52" s="36"/>
      <c r="B52" s="37"/>
      <c r="C52" s="381" t="s">
        <v>53</v>
      </c>
      <c r="D52" s="382"/>
      <c r="E52" s="382"/>
      <c r="F52" s="382"/>
      <c r="G52" s="382"/>
      <c r="H52" s="68"/>
      <c r="I52" s="383" t="s">
        <v>54</v>
      </c>
      <c r="J52" s="382"/>
      <c r="K52" s="382"/>
      <c r="L52" s="382"/>
      <c r="M52" s="382"/>
      <c r="N52" s="382"/>
      <c r="O52" s="382"/>
      <c r="P52" s="382"/>
      <c r="Q52" s="382"/>
      <c r="R52" s="382"/>
      <c r="S52" s="382"/>
      <c r="T52" s="382"/>
      <c r="U52" s="382"/>
      <c r="V52" s="382"/>
      <c r="W52" s="382"/>
      <c r="X52" s="382"/>
      <c r="Y52" s="382"/>
      <c r="Z52" s="382"/>
      <c r="AA52" s="382"/>
      <c r="AB52" s="382"/>
      <c r="AC52" s="382"/>
      <c r="AD52" s="382"/>
      <c r="AE52" s="382"/>
      <c r="AF52" s="382"/>
      <c r="AG52" s="385" t="s">
        <v>55</v>
      </c>
      <c r="AH52" s="382"/>
      <c r="AI52" s="382"/>
      <c r="AJ52" s="382"/>
      <c r="AK52" s="382"/>
      <c r="AL52" s="382"/>
      <c r="AM52" s="382"/>
      <c r="AN52" s="383" t="s">
        <v>56</v>
      </c>
      <c r="AO52" s="382"/>
      <c r="AP52" s="382"/>
      <c r="AQ52" s="69" t="s">
        <v>57</v>
      </c>
      <c r="AR52" s="41"/>
      <c r="AS52" s="70" t="s">
        <v>58</v>
      </c>
      <c r="AT52" s="71" t="s">
        <v>59</v>
      </c>
      <c r="AU52" s="71" t="s">
        <v>60</v>
      </c>
      <c r="AV52" s="71" t="s">
        <v>61</v>
      </c>
      <c r="AW52" s="71" t="s">
        <v>62</v>
      </c>
      <c r="AX52" s="71" t="s">
        <v>63</v>
      </c>
      <c r="AY52" s="71" t="s">
        <v>64</v>
      </c>
      <c r="AZ52" s="71" t="s">
        <v>65</v>
      </c>
      <c r="BA52" s="71" t="s">
        <v>66</v>
      </c>
      <c r="BB52" s="71" t="s">
        <v>67</v>
      </c>
      <c r="BC52" s="71" t="s">
        <v>68</v>
      </c>
      <c r="BD52" s="72" t="s">
        <v>69</v>
      </c>
      <c r="BE52" s="36"/>
    </row>
    <row r="53" spans="1:91" s="2" customFormat="1" ht="10.9" customHeight="1">
      <c r="A53" s="36"/>
      <c r="B53" s="37"/>
      <c r="C53" s="38"/>
      <c r="D53" s="38"/>
      <c r="E53" s="38"/>
      <c r="F53" s="38"/>
      <c r="G53" s="38"/>
      <c r="H53" s="38"/>
      <c r="I53" s="38"/>
      <c r="J53" s="38"/>
      <c r="K53" s="38"/>
      <c r="L53" s="38"/>
      <c r="M53" s="38"/>
      <c r="N53" s="38"/>
      <c r="O53" s="38"/>
      <c r="P53" s="38"/>
      <c r="Q53" s="38"/>
      <c r="R53" s="38"/>
      <c r="S53" s="38"/>
      <c r="T53" s="38"/>
      <c r="U53" s="38"/>
      <c r="V53" s="38"/>
      <c r="W53" s="38"/>
      <c r="X53" s="38"/>
      <c r="Y53" s="38"/>
      <c r="Z53" s="38"/>
      <c r="AA53" s="38"/>
      <c r="AB53" s="38"/>
      <c r="AC53" s="38"/>
      <c r="AD53" s="38"/>
      <c r="AE53" s="38"/>
      <c r="AF53" s="38"/>
      <c r="AG53" s="38"/>
      <c r="AH53" s="38"/>
      <c r="AI53" s="38"/>
      <c r="AJ53" s="38"/>
      <c r="AK53" s="38"/>
      <c r="AL53" s="38"/>
      <c r="AM53" s="38"/>
      <c r="AN53" s="38"/>
      <c r="AO53" s="38"/>
      <c r="AP53" s="38"/>
      <c r="AQ53" s="38"/>
      <c r="AR53" s="41"/>
      <c r="AS53" s="73"/>
      <c r="AT53" s="74"/>
      <c r="AU53" s="74"/>
      <c r="AV53" s="74"/>
      <c r="AW53" s="74"/>
      <c r="AX53" s="74"/>
      <c r="AY53" s="74"/>
      <c r="AZ53" s="74"/>
      <c r="BA53" s="74"/>
      <c r="BB53" s="74"/>
      <c r="BC53" s="74"/>
      <c r="BD53" s="75"/>
      <c r="BE53" s="36"/>
    </row>
    <row r="54" spans="1:91" s="6" customFormat="1" ht="32.450000000000003" customHeight="1">
      <c r="B54" s="76"/>
      <c r="C54" s="77" t="s">
        <v>70</v>
      </c>
      <c r="D54" s="78"/>
      <c r="E54" s="78"/>
      <c r="F54" s="78"/>
      <c r="G54" s="78"/>
      <c r="H54" s="78"/>
      <c r="I54" s="78"/>
      <c r="J54" s="78"/>
      <c r="K54" s="78"/>
      <c r="L54" s="78"/>
      <c r="M54" s="78"/>
      <c r="N54" s="78"/>
      <c r="O54" s="78"/>
      <c r="P54" s="78"/>
      <c r="Q54" s="78"/>
      <c r="R54" s="78"/>
      <c r="S54" s="78"/>
      <c r="T54" s="78"/>
      <c r="U54" s="78"/>
      <c r="V54" s="78"/>
      <c r="W54" s="78"/>
      <c r="X54" s="78"/>
      <c r="Y54" s="78"/>
      <c r="Z54" s="78"/>
      <c r="AA54" s="78"/>
      <c r="AB54" s="78"/>
      <c r="AC54" s="78"/>
      <c r="AD54" s="78"/>
      <c r="AE54" s="78"/>
      <c r="AF54" s="78"/>
      <c r="AG54" s="386">
        <f>ROUND(SUM(AG55:AG61),2)</f>
        <v>0</v>
      </c>
      <c r="AH54" s="386"/>
      <c r="AI54" s="386"/>
      <c r="AJ54" s="386"/>
      <c r="AK54" s="386"/>
      <c r="AL54" s="386"/>
      <c r="AM54" s="386"/>
      <c r="AN54" s="387">
        <f t="shared" ref="AN54:AN61" si="0">SUM(AG54,AT54)</f>
        <v>0</v>
      </c>
      <c r="AO54" s="387"/>
      <c r="AP54" s="387"/>
      <c r="AQ54" s="80" t="s">
        <v>19</v>
      </c>
      <c r="AR54" s="81"/>
      <c r="AS54" s="82">
        <f>ROUND(SUM(AS55:AS61),2)</f>
        <v>0</v>
      </c>
      <c r="AT54" s="83">
        <f t="shared" ref="AT54:AT61" si="1">ROUND(SUM(AV54:AW54),2)</f>
        <v>0</v>
      </c>
      <c r="AU54" s="84">
        <f>ROUND(SUM(AU55:AU61),5)</f>
        <v>0</v>
      </c>
      <c r="AV54" s="83">
        <f>ROUND(AZ54*L29,2)</f>
        <v>0</v>
      </c>
      <c r="AW54" s="83">
        <f>ROUND(BA54*L30,2)</f>
        <v>0</v>
      </c>
      <c r="AX54" s="83">
        <f>ROUND(BB54*L29,2)</f>
        <v>0</v>
      </c>
      <c r="AY54" s="83">
        <f>ROUND(BC54*L30,2)</f>
        <v>0</v>
      </c>
      <c r="AZ54" s="83">
        <f>ROUND(SUM(AZ55:AZ61),2)</f>
        <v>0</v>
      </c>
      <c r="BA54" s="83">
        <f>ROUND(SUM(BA55:BA61),2)</f>
        <v>0</v>
      </c>
      <c r="BB54" s="83">
        <f>ROUND(SUM(BB55:BB61),2)</f>
        <v>0</v>
      </c>
      <c r="BC54" s="83">
        <f>ROUND(SUM(BC55:BC61),2)</f>
        <v>0</v>
      </c>
      <c r="BD54" s="85">
        <f>ROUND(SUM(BD55:BD61),2)</f>
        <v>0</v>
      </c>
      <c r="BS54" s="86" t="s">
        <v>71</v>
      </c>
      <c r="BT54" s="86" t="s">
        <v>72</v>
      </c>
      <c r="BU54" s="87" t="s">
        <v>73</v>
      </c>
      <c r="BV54" s="86" t="s">
        <v>74</v>
      </c>
      <c r="BW54" s="86" t="s">
        <v>5</v>
      </c>
      <c r="BX54" s="86" t="s">
        <v>75</v>
      </c>
      <c r="CL54" s="86" t="s">
        <v>19</v>
      </c>
    </row>
    <row r="55" spans="1:91" s="7" customFormat="1" ht="16.5" customHeight="1">
      <c r="A55" s="88" t="s">
        <v>76</v>
      </c>
      <c r="B55" s="89"/>
      <c r="C55" s="90"/>
      <c r="D55" s="384" t="s">
        <v>77</v>
      </c>
      <c r="E55" s="384"/>
      <c r="F55" s="384"/>
      <c r="G55" s="384"/>
      <c r="H55" s="384"/>
      <c r="I55" s="91"/>
      <c r="J55" s="384" t="s">
        <v>78</v>
      </c>
      <c r="K55" s="384"/>
      <c r="L55" s="384"/>
      <c r="M55" s="384"/>
      <c r="N55" s="384"/>
      <c r="O55" s="384"/>
      <c r="P55" s="384"/>
      <c r="Q55" s="384"/>
      <c r="R55" s="384"/>
      <c r="S55" s="384"/>
      <c r="T55" s="384"/>
      <c r="U55" s="384"/>
      <c r="V55" s="384"/>
      <c r="W55" s="384"/>
      <c r="X55" s="384"/>
      <c r="Y55" s="384"/>
      <c r="Z55" s="384"/>
      <c r="AA55" s="384"/>
      <c r="AB55" s="384"/>
      <c r="AC55" s="384"/>
      <c r="AD55" s="384"/>
      <c r="AE55" s="384"/>
      <c r="AF55" s="384"/>
      <c r="AG55" s="379">
        <f>'SO 01 - Terénní úpravy'!J30</f>
        <v>0</v>
      </c>
      <c r="AH55" s="380"/>
      <c r="AI55" s="380"/>
      <c r="AJ55" s="380"/>
      <c r="AK55" s="380"/>
      <c r="AL55" s="380"/>
      <c r="AM55" s="380"/>
      <c r="AN55" s="379">
        <f t="shared" si="0"/>
        <v>0</v>
      </c>
      <c r="AO55" s="380"/>
      <c r="AP55" s="380"/>
      <c r="AQ55" s="92" t="s">
        <v>79</v>
      </c>
      <c r="AR55" s="93"/>
      <c r="AS55" s="94">
        <v>0</v>
      </c>
      <c r="AT55" s="95">
        <f t="shared" si="1"/>
        <v>0</v>
      </c>
      <c r="AU55" s="96">
        <f>'SO 01 - Terénní úpravy'!P81</f>
        <v>0</v>
      </c>
      <c r="AV55" s="95">
        <f>'SO 01 - Terénní úpravy'!J33</f>
        <v>0</v>
      </c>
      <c r="AW55" s="95">
        <f>'SO 01 - Terénní úpravy'!J34</f>
        <v>0</v>
      </c>
      <c r="AX55" s="95">
        <f>'SO 01 - Terénní úpravy'!J35</f>
        <v>0</v>
      </c>
      <c r="AY55" s="95">
        <f>'SO 01 - Terénní úpravy'!J36</f>
        <v>0</v>
      </c>
      <c r="AZ55" s="95">
        <f>'SO 01 - Terénní úpravy'!F33</f>
        <v>0</v>
      </c>
      <c r="BA55" s="95">
        <f>'SO 01 - Terénní úpravy'!F34</f>
        <v>0</v>
      </c>
      <c r="BB55" s="95">
        <f>'SO 01 - Terénní úpravy'!F35</f>
        <v>0</v>
      </c>
      <c r="BC55" s="95">
        <f>'SO 01 - Terénní úpravy'!F36</f>
        <v>0</v>
      </c>
      <c r="BD55" s="97">
        <f>'SO 01 - Terénní úpravy'!F37</f>
        <v>0</v>
      </c>
      <c r="BT55" s="98" t="s">
        <v>80</v>
      </c>
      <c r="BV55" s="98" t="s">
        <v>74</v>
      </c>
      <c r="BW55" s="98" t="s">
        <v>81</v>
      </c>
      <c r="BX55" s="98" t="s">
        <v>5</v>
      </c>
      <c r="CL55" s="98" t="s">
        <v>82</v>
      </c>
      <c r="CM55" s="98" t="s">
        <v>83</v>
      </c>
    </row>
    <row r="56" spans="1:91" s="7" customFormat="1" ht="16.5" customHeight="1">
      <c r="A56" s="88" t="s">
        <v>76</v>
      </c>
      <c r="B56" s="89"/>
      <c r="C56" s="90"/>
      <c r="D56" s="384" t="s">
        <v>84</v>
      </c>
      <c r="E56" s="384"/>
      <c r="F56" s="384"/>
      <c r="G56" s="384"/>
      <c r="H56" s="384"/>
      <c r="I56" s="91"/>
      <c r="J56" s="384" t="s">
        <v>85</v>
      </c>
      <c r="K56" s="384"/>
      <c r="L56" s="384"/>
      <c r="M56" s="384"/>
      <c r="N56" s="384"/>
      <c r="O56" s="384"/>
      <c r="P56" s="384"/>
      <c r="Q56" s="384"/>
      <c r="R56" s="384"/>
      <c r="S56" s="384"/>
      <c r="T56" s="384"/>
      <c r="U56" s="384"/>
      <c r="V56" s="384"/>
      <c r="W56" s="384"/>
      <c r="X56" s="384"/>
      <c r="Y56" s="384"/>
      <c r="Z56" s="384"/>
      <c r="AA56" s="384"/>
      <c r="AB56" s="384"/>
      <c r="AC56" s="384"/>
      <c r="AD56" s="384"/>
      <c r="AE56" s="384"/>
      <c r="AF56" s="384"/>
      <c r="AG56" s="379">
        <f>'SO 02 - Dnový těsnící prvek'!J30</f>
        <v>0</v>
      </c>
      <c r="AH56" s="380"/>
      <c r="AI56" s="380"/>
      <c r="AJ56" s="380"/>
      <c r="AK56" s="380"/>
      <c r="AL56" s="380"/>
      <c r="AM56" s="380"/>
      <c r="AN56" s="379">
        <f t="shared" si="0"/>
        <v>0</v>
      </c>
      <c r="AO56" s="380"/>
      <c r="AP56" s="380"/>
      <c r="AQ56" s="92" t="s">
        <v>79</v>
      </c>
      <c r="AR56" s="93"/>
      <c r="AS56" s="94">
        <v>0</v>
      </c>
      <c r="AT56" s="95">
        <f t="shared" si="1"/>
        <v>0</v>
      </c>
      <c r="AU56" s="96">
        <f>'SO 02 - Dnový těsnící prvek'!P86</f>
        <v>0</v>
      </c>
      <c r="AV56" s="95">
        <f>'SO 02 - Dnový těsnící prvek'!J33</f>
        <v>0</v>
      </c>
      <c r="AW56" s="95">
        <f>'SO 02 - Dnový těsnící prvek'!J34</f>
        <v>0</v>
      </c>
      <c r="AX56" s="95">
        <f>'SO 02 - Dnový těsnící prvek'!J35</f>
        <v>0</v>
      </c>
      <c r="AY56" s="95">
        <f>'SO 02 - Dnový těsnící prvek'!J36</f>
        <v>0</v>
      </c>
      <c r="AZ56" s="95">
        <f>'SO 02 - Dnový těsnící prvek'!F33</f>
        <v>0</v>
      </c>
      <c r="BA56" s="95">
        <f>'SO 02 - Dnový těsnící prvek'!F34</f>
        <v>0</v>
      </c>
      <c r="BB56" s="95">
        <f>'SO 02 - Dnový těsnící prvek'!F35</f>
        <v>0</v>
      </c>
      <c r="BC56" s="95">
        <f>'SO 02 - Dnový těsnící prvek'!F36</f>
        <v>0</v>
      </c>
      <c r="BD56" s="97">
        <f>'SO 02 - Dnový těsnící prvek'!F37</f>
        <v>0</v>
      </c>
      <c r="BT56" s="98" t="s">
        <v>80</v>
      </c>
      <c r="BV56" s="98" t="s">
        <v>74</v>
      </c>
      <c r="BW56" s="98" t="s">
        <v>86</v>
      </c>
      <c r="BX56" s="98" t="s">
        <v>5</v>
      </c>
      <c r="CL56" s="98" t="s">
        <v>82</v>
      </c>
      <c r="CM56" s="98" t="s">
        <v>83</v>
      </c>
    </row>
    <row r="57" spans="1:91" s="7" customFormat="1" ht="16.5" customHeight="1">
      <c r="A57" s="88" t="s">
        <v>76</v>
      </c>
      <c r="B57" s="89"/>
      <c r="C57" s="90"/>
      <c r="D57" s="384" t="s">
        <v>87</v>
      </c>
      <c r="E57" s="384"/>
      <c r="F57" s="384"/>
      <c r="G57" s="384"/>
      <c r="H57" s="384"/>
      <c r="I57" s="91"/>
      <c r="J57" s="384" t="s">
        <v>88</v>
      </c>
      <c r="K57" s="384"/>
      <c r="L57" s="384"/>
      <c r="M57" s="384"/>
      <c r="N57" s="384"/>
      <c r="O57" s="384"/>
      <c r="P57" s="384"/>
      <c r="Q57" s="384"/>
      <c r="R57" s="384"/>
      <c r="S57" s="384"/>
      <c r="T57" s="384"/>
      <c r="U57" s="384"/>
      <c r="V57" s="384"/>
      <c r="W57" s="384"/>
      <c r="X57" s="384"/>
      <c r="Y57" s="384"/>
      <c r="Z57" s="384"/>
      <c r="AA57" s="384"/>
      <c r="AB57" s="384"/>
      <c r="AC57" s="384"/>
      <c r="AD57" s="384"/>
      <c r="AE57" s="384"/>
      <c r="AF57" s="384"/>
      <c r="AG57" s="379">
        <f>'SO 03 - Drenáž'!J30</f>
        <v>0</v>
      </c>
      <c r="AH57" s="380"/>
      <c r="AI57" s="380"/>
      <c r="AJ57" s="380"/>
      <c r="AK57" s="380"/>
      <c r="AL57" s="380"/>
      <c r="AM57" s="380"/>
      <c r="AN57" s="379">
        <f t="shared" si="0"/>
        <v>0</v>
      </c>
      <c r="AO57" s="380"/>
      <c r="AP57" s="380"/>
      <c r="AQ57" s="92" t="s">
        <v>89</v>
      </c>
      <c r="AR57" s="93"/>
      <c r="AS57" s="94">
        <v>0</v>
      </c>
      <c r="AT57" s="95">
        <f t="shared" si="1"/>
        <v>0</v>
      </c>
      <c r="AU57" s="96">
        <f>'SO 03 - Drenáž'!P89</f>
        <v>0</v>
      </c>
      <c r="AV57" s="95">
        <f>'SO 03 - Drenáž'!J33</f>
        <v>0</v>
      </c>
      <c r="AW57" s="95">
        <f>'SO 03 - Drenáž'!J34</f>
        <v>0</v>
      </c>
      <c r="AX57" s="95">
        <f>'SO 03 - Drenáž'!J35</f>
        <v>0</v>
      </c>
      <c r="AY57" s="95">
        <f>'SO 03 - Drenáž'!J36</f>
        <v>0</v>
      </c>
      <c r="AZ57" s="95">
        <f>'SO 03 - Drenáž'!F33</f>
        <v>0</v>
      </c>
      <c r="BA57" s="95">
        <f>'SO 03 - Drenáž'!F34</f>
        <v>0</v>
      </c>
      <c r="BB57" s="95">
        <f>'SO 03 - Drenáž'!F35</f>
        <v>0</v>
      </c>
      <c r="BC57" s="95">
        <f>'SO 03 - Drenáž'!F36</f>
        <v>0</v>
      </c>
      <c r="BD57" s="97">
        <f>'SO 03 - Drenáž'!F37</f>
        <v>0</v>
      </c>
      <c r="BT57" s="98" t="s">
        <v>80</v>
      </c>
      <c r="BV57" s="98" t="s">
        <v>74</v>
      </c>
      <c r="BW57" s="98" t="s">
        <v>90</v>
      </c>
      <c r="BX57" s="98" t="s">
        <v>5</v>
      </c>
      <c r="CL57" s="98" t="s">
        <v>91</v>
      </c>
      <c r="CM57" s="98" t="s">
        <v>83</v>
      </c>
    </row>
    <row r="58" spans="1:91" s="7" customFormat="1" ht="16.5" customHeight="1">
      <c r="A58" s="88" t="s">
        <v>76</v>
      </c>
      <c r="B58" s="89"/>
      <c r="C58" s="90"/>
      <c r="D58" s="384" t="s">
        <v>92</v>
      </c>
      <c r="E58" s="384"/>
      <c r="F58" s="384"/>
      <c r="G58" s="384"/>
      <c r="H58" s="384"/>
      <c r="I58" s="91"/>
      <c r="J58" s="384" t="s">
        <v>93</v>
      </c>
      <c r="K58" s="384"/>
      <c r="L58" s="384"/>
      <c r="M58" s="384"/>
      <c r="N58" s="384"/>
      <c r="O58" s="384"/>
      <c r="P58" s="384"/>
      <c r="Q58" s="384"/>
      <c r="R58" s="384"/>
      <c r="S58" s="384"/>
      <c r="T58" s="384"/>
      <c r="U58" s="384"/>
      <c r="V58" s="384"/>
      <c r="W58" s="384"/>
      <c r="X58" s="384"/>
      <c r="Y58" s="384"/>
      <c r="Z58" s="384"/>
      <c r="AA58" s="384"/>
      <c r="AB58" s="384"/>
      <c r="AC58" s="384"/>
      <c r="AD58" s="384"/>
      <c r="AE58" s="384"/>
      <c r="AF58" s="384"/>
      <c r="AG58" s="379">
        <f>'SO 08 - Provozní komunikace'!J30</f>
        <v>0</v>
      </c>
      <c r="AH58" s="380"/>
      <c r="AI58" s="380"/>
      <c r="AJ58" s="380"/>
      <c r="AK58" s="380"/>
      <c r="AL58" s="380"/>
      <c r="AM58" s="380"/>
      <c r="AN58" s="379">
        <f t="shared" si="0"/>
        <v>0</v>
      </c>
      <c r="AO58" s="380"/>
      <c r="AP58" s="380"/>
      <c r="AQ58" s="92" t="s">
        <v>89</v>
      </c>
      <c r="AR58" s="93"/>
      <c r="AS58" s="94">
        <v>0</v>
      </c>
      <c r="AT58" s="95">
        <f t="shared" si="1"/>
        <v>0</v>
      </c>
      <c r="AU58" s="96">
        <f>'SO 08 - Provozní komunikace'!P86</f>
        <v>0</v>
      </c>
      <c r="AV58" s="95">
        <f>'SO 08 - Provozní komunikace'!J33</f>
        <v>0</v>
      </c>
      <c r="AW58" s="95">
        <f>'SO 08 - Provozní komunikace'!J34</f>
        <v>0</v>
      </c>
      <c r="AX58" s="95">
        <f>'SO 08 - Provozní komunikace'!J35</f>
        <v>0</v>
      </c>
      <c r="AY58" s="95">
        <f>'SO 08 - Provozní komunikace'!J36</f>
        <v>0</v>
      </c>
      <c r="AZ58" s="95">
        <f>'SO 08 - Provozní komunikace'!F33</f>
        <v>0</v>
      </c>
      <c r="BA58" s="95">
        <f>'SO 08 - Provozní komunikace'!F34</f>
        <v>0</v>
      </c>
      <c r="BB58" s="95">
        <f>'SO 08 - Provozní komunikace'!F35</f>
        <v>0</v>
      </c>
      <c r="BC58" s="95">
        <f>'SO 08 - Provozní komunikace'!F36</f>
        <v>0</v>
      </c>
      <c r="BD58" s="97">
        <f>'SO 08 - Provozní komunikace'!F37</f>
        <v>0</v>
      </c>
      <c r="BT58" s="98" t="s">
        <v>80</v>
      </c>
      <c r="BV58" s="98" t="s">
        <v>74</v>
      </c>
      <c r="BW58" s="98" t="s">
        <v>94</v>
      </c>
      <c r="BX58" s="98" t="s">
        <v>5</v>
      </c>
      <c r="CL58" s="98" t="s">
        <v>95</v>
      </c>
      <c r="CM58" s="98" t="s">
        <v>83</v>
      </c>
    </row>
    <row r="59" spans="1:91" s="7" customFormat="1" ht="16.5" customHeight="1">
      <c r="A59" s="88" t="s">
        <v>76</v>
      </c>
      <c r="B59" s="89"/>
      <c r="C59" s="90"/>
      <c r="D59" s="384" t="s">
        <v>96</v>
      </c>
      <c r="E59" s="384"/>
      <c r="F59" s="384"/>
      <c r="G59" s="384"/>
      <c r="H59" s="384"/>
      <c r="I59" s="91"/>
      <c r="J59" s="384" t="s">
        <v>97</v>
      </c>
      <c r="K59" s="384"/>
      <c r="L59" s="384"/>
      <c r="M59" s="384"/>
      <c r="N59" s="384"/>
      <c r="O59" s="384"/>
      <c r="P59" s="384"/>
      <c r="Q59" s="384"/>
      <c r="R59" s="384"/>
      <c r="S59" s="384"/>
      <c r="T59" s="384"/>
      <c r="U59" s="384"/>
      <c r="V59" s="384"/>
      <c r="W59" s="384"/>
      <c r="X59" s="384"/>
      <c r="Y59" s="384"/>
      <c r="Z59" s="384"/>
      <c r="AA59" s="384"/>
      <c r="AB59" s="384"/>
      <c r="AC59" s="384"/>
      <c r="AD59" s="384"/>
      <c r="AE59" s="384"/>
      <c r="AF59" s="384"/>
      <c r="AG59" s="379">
        <f>'SO 09 - Spodní drenáž'!J30</f>
        <v>0</v>
      </c>
      <c r="AH59" s="380"/>
      <c r="AI59" s="380"/>
      <c r="AJ59" s="380"/>
      <c r="AK59" s="380"/>
      <c r="AL59" s="380"/>
      <c r="AM59" s="380"/>
      <c r="AN59" s="379">
        <f t="shared" si="0"/>
        <v>0</v>
      </c>
      <c r="AO59" s="380"/>
      <c r="AP59" s="380"/>
      <c r="AQ59" s="92" t="s">
        <v>89</v>
      </c>
      <c r="AR59" s="93"/>
      <c r="AS59" s="94">
        <v>0</v>
      </c>
      <c r="AT59" s="95">
        <f t="shared" si="1"/>
        <v>0</v>
      </c>
      <c r="AU59" s="96">
        <f>'SO 09 - Spodní drenáž'!P84</f>
        <v>0</v>
      </c>
      <c r="AV59" s="95">
        <f>'SO 09 - Spodní drenáž'!J33</f>
        <v>0</v>
      </c>
      <c r="AW59" s="95">
        <f>'SO 09 - Spodní drenáž'!J34</f>
        <v>0</v>
      </c>
      <c r="AX59" s="95">
        <f>'SO 09 - Spodní drenáž'!J35</f>
        <v>0</v>
      </c>
      <c r="AY59" s="95">
        <f>'SO 09 - Spodní drenáž'!J36</f>
        <v>0</v>
      </c>
      <c r="AZ59" s="95">
        <f>'SO 09 - Spodní drenáž'!F33</f>
        <v>0</v>
      </c>
      <c r="BA59" s="95">
        <f>'SO 09 - Spodní drenáž'!F34</f>
        <v>0</v>
      </c>
      <c r="BB59" s="95">
        <f>'SO 09 - Spodní drenáž'!F35</f>
        <v>0</v>
      </c>
      <c r="BC59" s="95">
        <f>'SO 09 - Spodní drenáž'!F36</f>
        <v>0</v>
      </c>
      <c r="BD59" s="97">
        <f>'SO 09 - Spodní drenáž'!F37</f>
        <v>0</v>
      </c>
      <c r="BT59" s="98" t="s">
        <v>80</v>
      </c>
      <c r="BV59" s="98" t="s">
        <v>74</v>
      </c>
      <c r="BW59" s="98" t="s">
        <v>98</v>
      </c>
      <c r="BX59" s="98" t="s">
        <v>5</v>
      </c>
      <c r="CL59" s="98" t="s">
        <v>91</v>
      </c>
      <c r="CM59" s="98" t="s">
        <v>83</v>
      </c>
    </row>
    <row r="60" spans="1:91" s="7" customFormat="1" ht="16.5" customHeight="1">
      <c r="A60" s="88" t="s">
        <v>76</v>
      </c>
      <c r="B60" s="89"/>
      <c r="C60" s="90"/>
      <c r="D60" s="384" t="s">
        <v>99</v>
      </c>
      <c r="E60" s="384"/>
      <c r="F60" s="384"/>
      <c r="G60" s="384"/>
      <c r="H60" s="384"/>
      <c r="I60" s="91"/>
      <c r="J60" s="384" t="s">
        <v>100</v>
      </c>
      <c r="K60" s="384"/>
      <c r="L60" s="384"/>
      <c r="M60" s="384"/>
      <c r="N60" s="384"/>
      <c r="O60" s="384"/>
      <c r="P60" s="384"/>
      <c r="Q60" s="384"/>
      <c r="R60" s="384"/>
      <c r="S60" s="384"/>
      <c r="T60" s="384"/>
      <c r="U60" s="384"/>
      <c r="V60" s="384"/>
      <c r="W60" s="384"/>
      <c r="X60" s="384"/>
      <c r="Y60" s="384"/>
      <c r="Z60" s="384"/>
      <c r="AA60" s="384"/>
      <c r="AB60" s="384"/>
      <c r="AC60" s="384"/>
      <c r="AD60" s="384"/>
      <c r="AE60" s="384"/>
      <c r="AF60" s="384"/>
      <c r="AG60" s="379">
        <f>'SO 10 - Rekultivace 1.etapa'!J30</f>
        <v>0</v>
      </c>
      <c r="AH60" s="380"/>
      <c r="AI60" s="380"/>
      <c r="AJ60" s="380"/>
      <c r="AK60" s="380"/>
      <c r="AL60" s="380"/>
      <c r="AM60" s="380"/>
      <c r="AN60" s="379">
        <f t="shared" si="0"/>
        <v>0</v>
      </c>
      <c r="AO60" s="380"/>
      <c r="AP60" s="380"/>
      <c r="AQ60" s="92" t="s">
        <v>79</v>
      </c>
      <c r="AR60" s="93"/>
      <c r="AS60" s="94">
        <v>0</v>
      </c>
      <c r="AT60" s="95">
        <f t="shared" si="1"/>
        <v>0</v>
      </c>
      <c r="AU60" s="96">
        <f>'SO 10 - Rekultivace 1.etapa'!P84</f>
        <v>0</v>
      </c>
      <c r="AV60" s="95">
        <f>'SO 10 - Rekultivace 1.etapa'!J33</f>
        <v>0</v>
      </c>
      <c r="AW60" s="95">
        <f>'SO 10 - Rekultivace 1.etapa'!J34</f>
        <v>0</v>
      </c>
      <c r="AX60" s="95">
        <f>'SO 10 - Rekultivace 1.etapa'!J35</f>
        <v>0</v>
      </c>
      <c r="AY60" s="95">
        <f>'SO 10 - Rekultivace 1.etapa'!J36</f>
        <v>0</v>
      </c>
      <c r="AZ60" s="95">
        <f>'SO 10 - Rekultivace 1.etapa'!F33</f>
        <v>0</v>
      </c>
      <c r="BA60" s="95">
        <f>'SO 10 - Rekultivace 1.etapa'!F34</f>
        <v>0</v>
      </c>
      <c r="BB60" s="95">
        <f>'SO 10 - Rekultivace 1.etapa'!F35</f>
        <v>0</v>
      </c>
      <c r="BC60" s="95">
        <f>'SO 10 - Rekultivace 1.etapa'!F36</f>
        <v>0</v>
      </c>
      <c r="BD60" s="97">
        <f>'SO 10 - Rekultivace 1.etapa'!F37</f>
        <v>0</v>
      </c>
      <c r="BT60" s="98" t="s">
        <v>80</v>
      </c>
      <c r="BV60" s="98" t="s">
        <v>74</v>
      </c>
      <c r="BW60" s="98" t="s">
        <v>101</v>
      </c>
      <c r="BX60" s="98" t="s">
        <v>5</v>
      </c>
      <c r="CL60" s="98" t="s">
        <v>102</v>
      </c>
      <c r="CM60" s="98" t="s">
        <v>83</v>
      </c>
    </row>
    <row r="61" spans="1:91" s="7" customFormat="1" ht="16.5" customHeight="1">
      <c r="A61" s="88" t="s">
        <v>76</v>
      </c>
      <c r="B61" s="89"/>
      <c r="C61" s="90"/>
      <c r="D61" s="384" t="s">
        <v>103</v>
      </c>
      <c r="E61" s="384"/>
      <c r="F61" s="384"/>
      <c r="G61" s="384"/>
      <c r="H61" s="384"/>
      <c r="I61" s="91"/>
      <c r="J61" s="384" t="s">
        <v>104</v>
      </c>
      <c r="K61" s="384"/>
      <c r="L61" s="384"/>
      <c r="M61" s="384"/>
      <c r="N61" s="384"/>
      <c r="O61" s="384"/>
      <c r="P61" s="384"/>
      <c r="Q61" s="384"/>
      <c r="R61" s="384"/>
      <c r="S61" s="384"/>
      <c r="T61" s="384"/>
      <c r="U61" s="384"/>
      <c r="V61" s="384"/>
      <c r="W61" s="384"/>
      <c r="X61" s="384"/>
      <c r="Y61" s="384"/>
      <c r="Z61" s="384"/>
      <c r="AA61" s="384"/>
      <c r="AB61" s="384"/>
      <c r="AC61" s="384"/>
      <c r="AD61" s="384"/>
      <c r="AE61" s="384"/>
      <c r="AF61" s="384"/>
      <c r="AG61" s="379">
        <f>'VON - Vedlejší a ostatní ...'!J30</f>
        <v>0</v>
      </c>
      <c r="AH61" s="380"/>
      <c r="AI61" s="380"/>
      <c r="AJ61" s="380"/>
      <c r="AK61" s="380"/>
      <c r="AL61" s="380"/>
      <c r="AM61" s="380"/>
      <c r="AN61" s="379">
        <f t="shared" si="0"/>
        <v>0</v>
      </c>
      <c r="AO61" s="380"/>
      <c r="AP61" s="380"/>
      <c r="AQ61" s="92" t="s">
        <v>103</v>
      </c>
      <c r="AR61" s="93"/>
      <c r="AS61" s="99">
        <v>0</v>
      </c>
      <c r="AT61" s="100">
        <f t="shared" si="1"/>
        <v>0</v>
      </c>
      <c r="AU61" s="101">
        <f>'VON - Vedlejší a ostatní ...'!P84</f>
        <v>0</v>
      </c>
      <c r="AV61" s="100">
        <f>'VON - Vedlejší a ostatní ...'!J33</f>
        <v>0</v>
      </c>
      <c r="AW61" s="100">
        <f>'VON - Vedlejší a ostatní ...'!J34</f>
        <v>0</v>
      </c>
      <c r="AX61" s="100">
        <f>'VON - Vedlejší a ostatní ...'!J35</f>
        <v>0</v>
      </c>
      <c r="AY61" s="100">
        <f>'VON - Vedlejší a ostatní ...'!J36</f>
        <v>0</v>
      </c>
      <c r="AZ61" s="100">
        <f>'VON - Vedlejší a ostatní ...'!F33</f>
        <v>0</v>
      </c>
      <c r="BA61" s="100">
        <f>'VON - Vedlejší a ostatní ...'!F34</f>
        <v>0</v>
      </c>
      <c r="BB61" s="100">
        <f>'VON - Vedlejší a ostatní ...'!F35</f>
        <v>0</v>
      </c>
      <c r="BC61" s="100">
        <f>'VON - Vedlejší a ostatní ...'!F36</f>
        <v>0</v>
      </c>
      <c r="BD61" s="102">
        <f>'VON - Vedlejší a ostatní ...'!F37</f>
        <v>0</v>
      </c>
      <c r="BT61" s="98" t="s">
        <v>80</v>
      </c>
      <c r="BV61" s="98" t="s">
        <v>74</v>
      </c>
      <c r="BW61" s="98" t="s">
        <v>105</v>
      </c>
      <c r="BX61" s="98" t="s">
        <v>5</v>
      </c>
      <c r="CL61" s="98" t="s">
        <v>19</v>
      </c>
      <c r="CM61" s="98" t="s">
        <v>83</v>
      </c>
    </row>
    <row r="62" spans="1:91" s="2" customFormat="1" ht="30" customHeight="1">
      <c r="A62" s="36"/>
      <c r="B62" s="37"/>
      <c r="C62" s="38"/>
      <c r="D62" s="38"/>
      <c r="E62" s="38"/>
      <c r="F62" s="38"/>
      <c r="G62" s="38"/>
      <c r="H62" s="38"/>
      <c r="I62" s="38"/>
      <c r="J62" s="38"/>
      <c r="K62" s="38"/>
      <c r="L62" s="38"/>
      <c r="M62" s="38"/>
      <c r="N62" s="38"/>
      <c r="O62" s="38"/>
      <c r="P62" s="38"/>
      <c r="Q62" s="38"/>
      <c r="R62" s="38"/>
      <c r="S62" s="38"/>
      <c r="T62" s="38"/>
      <c r="U62" s="38"/>
      <c r="V62" s="38"/>
      <c r="W62" s="38"/>
      <c r="X62" s="38"/>
      <c r="Y62" s="38"/>
      <c r="Z62" s="38"/>
      <c r="AA62" s="38"/>
      <c r="AB62" s="38"/>
      <c r="AC62" s="38"/>
      <c r="AD62" s="38"/>
      <c r="AE62" s="38"/>
      <c r="AF62" s="38"/>
      <c r="AG62" s="38"/>
      <c r="AH62" s="38"/>
      <c r="AI62" s="38"/>
      <c r="AJ62" s="38"/>
      <c r="AK62" s="38"/>
      <c r="AL62" s="38"/>
      <c r="AM62" s="38"/>
      <c r="AN62" s="38"/>
      <c r="AO62" s="38"/>
      <c r="AP62" s="38"/>
      <c r="AQ62" s="38"/>
      <c r="AR62" s="41"/>
      <c r="AS62" s="36"/>
      <c r="AT62" s="36"/>
      <c r="AU62" s="36"/>
      <c r="AV62" s="36"/>
      <c r="AW62" s="36"/>
      <c r="AX62" s="36"/>
      <c r="AY62" s="36"/>
      <c r="AZ62" s="36"/>
      <c r="BA62" s="36"/>
      <c r="BB62" s="36"/>
      <c r="BC62" s="36"/>
      <c r="BD62" s="36"/>
      <c r="BE62" s="36"/>
    </row>
    <row r="63" spans="1:91" s="2" customFormat="1" ht="6.95" customHeight="1">
      <c r="A63" s="36"/>
      <c r="B63" s="49"/>
      <c r="C63" s="50"/>
      <c r="D63" s="50"/>
      <c r="E63" s="50"/>
      <c r="F63" s="50"/>
      <c r="G63" s="50"/>
      <c r="H63" s="50"/>
      <c r="I63" s="50"/>
      <c r="J63" s="50"/>
      <c r="K63" s="50"/>
      <c r="L63" s="50"/>
      <c r="M63" s="50"/>
      <c r="N63" s="50"/>
      <c r="O63" s="50"/>
      <c r="P63" s="50"/>
      <c r="Q63" s="50"/>
      <c r="R63" s="50"/>
      <c r="S63" s="50"/>
      <c r="T63" s="50"/>
      <c r="U63" s="50"/>
      <c r="V63" s="50"/>
      <c r="W63" s="50"/>
      <c r="X63" s="50"/>
      <c r="Y63" s="50"/>
      <c r="Z63" s="50"/>
      <c r="AA63" s="50"/>
      <c r="AB63" s="50"/>
      <c r="AC63" s="50"/>
      <c r="AD63" s="50"/>
      <c r="AE63" s="50"/>
      <c r="AF63" s="50"/>
      <c r="AG63" s="50"/>
      <c r="AH63" s="50"/>
      <c r="AI63" s="50"/>
      <c r="AJ63" s="50"/>
      <c r="AK63" s="50"/>
      <c r="AL63" s="50"/>
      <c r="AM63" s="50"/>
      <c r="AN63" s="50"/>
      <c r="AO63" s="50"/>
      <c r="AP63" s="50"/>
      <c r="AQ63" s="50"/>
      <c r="AR63" s="41"/>
      <c r="AS63" s="36"/>
      <c r="AT63" s="36"/>
      <c r="AU63" s="36"/>
      <c r="AV63" s="36"/>
      <c r="AW63" s="36"/>
      <c r="AX63" s="36"/>
      <c r="AY63" s="36"/>
      <c r="AZ63" s="36"/>
      <c r="BA63" s="36"/>
      <c r="BB63" s="36"/>
      <c r="BC63" s="36"/>
      <c r="BD63" s="36"/>
      <c r="BE63" s="36"/>
    </row>
  </sheetData>
  <sheetProtection algorithmName="SHA-512" hashValue="AApr9F1LHXNIvthxADqdcKFR6++RHxm65m8WhDOGti70QFg/NQTDJcvpA6BEigdHGxVgBgn104DExxw8nbWJfw==" saltValue="V0HNELq8nGyqZ1y3G3/Bs3oJf+jD6I1HS0NtCRCu2A6/0MDKv3sslZZF+RDOzhbaHyAlEp3vBBLIqCHfqwXyvg==" spinCount="100000" sheet="1" objects="1" scenarios="1" formatColumns="0" formatRows="0"/>
  <mergeCells count="66">
    <mergeCell ref="D60:H60"/>
    <mergeCell ref="J60:AF60"/>
    <mergeCell ref="D61:H61"/>
    <mergeCell ref="J61:AF61"/>
    <mergeCell ref="AN52:AP52"/>
    <mergeCell ref="AG52:AM52"/>
    <mergeCell ref="AN55:AP55"/>
    <mergeCell ref="AG55:AM55"/>
    <mergeCell ref="AN56:AP56"/>
    <mergeCell ref="AG56:AM56"/>
    <mergeCell ref="AN57:AP57"/>
    <mergeCell ref="AG57:AM57"/>
    <mergeCell ref="AG58:AM58"/>
    <mergeCell ref="AG59:AM59"/>
    <mergeCell ref="AG60:AM60"/>
    <mergeCell ref="AG61:AM61"/>
    <mergeCell ref="D57:H57"/>
    <mergeCell ref="J57:AF57"/>
    <mergeCell ref="D58:H58"/>
    <mergeCell ref="J58:AF58"/>
    <mergeCell ref="D59:H59"/>
    <mergeCell ref="J59:AF59"/>
    <mergeCell ref="C52:G52"/>
    <mergeCell ref="I52:AF52"/>
    <mergeCell ref="D55:H55"/>
    <mergeCell ref="J55:AF55"/>
    <mergeCell ref="D56:H56"/>
    <mergeCell ref="J56:AF56"/>
    <mergeCell ref="L33:P33"/>
    <mergeCell ref="AN61:AP61"/>
    <mergeCell ref="AN58:AP58"/>
    <mergeCell ref="AN59:AP59"/>
    <mergeCell ref="AN60:AP60"/>
    <mergeCell ref="AG54:AM54"/>
    <mergeCell ref="AN54:AP54"/>
    <mergeCell ref="AS49:AT51"/>
    <mergeCell ref="AM50:AP50"/>
    <mergeCell ref="L45:AO45"/>
    <mergeCell ref="AM47:AN47"/>
    <mergeCell ref="AM49:AP49"/>
    <mergeCell ref="W33:AE33"/>
    <mergeCell ref="AK33:AO33"/>
    <mergeCell ref="X35:AB35"/>
    <mergeCell ref="AK35:AO35"/>
    <mergeCell ref="AR2:BE2"/>
    <mergeCell ref="K5:AO5"/>
    <mergeCell ref="K6:AO6"/>
    <mergeCell ref="E14:AJ14"/>
    <mergeCell ref="E23:AN23"/>
    <mergeCell ref="L28:P28"/>
    <mergeCell ref="W28:AE28"/>
    <mergeCell ref="AK28:AO28"/>
    <mergeCell ref="L29:P29"/>
    <mergeCell ref="L30:P30"/>
    <mergeCell ref="L31:P31"/>
    <mergeCell ref="L32:P32"/>
    <mergeCell ref="W31:AE31"/>
    <mergeCell ref="BE5:BE32"/>
    <mergeCell ref="AK26:AO26"/>
    <mergeCell ref="W29:AE29"/>
    <mergeCell ref="AK29:AO29"/>
    <mergeCell ref="W30:AE30"/>
    <mergeCell ref="AK30:AO30"/>
    <mergeCell ref="AK31:AO31"/>
    <mergeCell ref="W32:AE32"/>
    <mergeCell ref="AK32:AO32"/>
  </mergeCells>
  <hyperlinks>
    <hyperlink ref="A55" location="'SO 01 - Terénní úpravy'!C2" display="/" xr:uid="{00000000-0004-0000-0000-000000000000}"/>
    <hyperlink ref="A56" location="'SO 02 - Dnový těsnící prvek'!C2" display="/" xr:uid="{00000000-0004-0000-0000-000001000000}"/>
    <hyperlink ref="A57" location="'SO 03 - Drenáž'!C2" display="/" xr:uid="{00000000-0004-0000-0000-000002000000}"/>
    <hyperlink ref="A58" location="'SO 08 - Provozní komunikace'!C2" display="/" xr:uid="{00000000-0004-0000-0000-000003000000}"/>
    <hyperlink ref="A59" location="'SO 09 - Spodní drenáž'!C2" display="/" xr:uid="{00000000-0004-0000-0000-000004000000}"/>
    <hyperlink ref="A60" location="'SO 10 - Rekultivace 1.etapa'!C2" display="/" xr:uid="{00000000-0004-0000-0000-000005000000}"/>
    <hyperlink ref="A61" location="'VON - Vedlejší a ostatní ...'!C2" display="/" xr:uid="{00000000-0004-0000-0000-000006000000}"/>
  </hyperlinks>
  <pageMargins left="0.39374999999999999" right="0.39374999999999999" top="0.39374999999999999" bottom="0.39374999999999999" header="0" footer="0"/>
  <pageSetup paperSize="9" fitToHeight="100" orientation="landscape" blackAndWhite="1"/>
  <headerFooter>
    <oddFooter>&amp;CStrana &amp;P z &amp;N</oddFooter>
  </headerFooter>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2:BM190"/>
  <sheetViews>
    <sheetView showGridLines="0" workbookViewId="0"/>
  </sheetViews>
  <sheetFormatPr defaultRowHeight="15"/>
  <cols>
    <col min="1" max="1" width="8.33203125" style="1" customWidth="1"/>
    <col min="2" max="2" width="1.6640625" style="1" customWidth="1"/>
    <col min="3" max="3" width="4.1640625" style="1" customWidth="1"/>
    <col min="4" max="4" width="4.33203125" style="1" customWidth="1"/>
    <col min="5" max="5" width="17.1640625" style="1" customWidth="1"/>
    <col min="6" max="6" width="100.83203125" style="1" customWidth="1"/>
    <col min="7" max="7" width="7" style="1" customWidth="1"/>
    <col min="8" max="8" width="11.5" style="1" customWidth="1"/>
    <col min="9" max="9" width="20.1640625" style="103" customWidth="1"/>
    <col min="10" max="11" width="20.1640625" style="1" customWidth="1"/>
    <col min="12" max="12" width="9.33203125" style="1" customWidth="1"/>
    <col min="13" max="13" width="10.83203125" style="1" hidden="1" customWidth="1"/>
    <col min="14" max="14" width="9.33203125" style="1" hidden="1"/>
    <col min="15" max="20" width="14.1640625" style="1" hidden="1" customWidth="1"/>
    <col min="21" max="21" width="16.33203125" style="1" hidden="1" customWidth="1"/>
    <col min="22" max="22" width="12.33203125" style="1" customWidth="1"/>
    <col min="23" max="23" width="16.33203125" style="1" customWidth="1"/>
    <col min="24" max="24" width="12.33203125" style="1" customWidth="1"/>
    <col min="25" max="25" width="15" style="1" customWidth="1"/>
    <col min="26" max="26" width="11" style="1" customWidth="1"/>
    <col min="27" max="27" width="15" style="1" customWidth="1"/>
    <col min="28" max="28" width="16.33203125" style="1" customWidth="1"/>
    <col min="29" max="29" width="11" style="1" customWidth="1"/>
    <col min="30" max="30" width="15" style="1" customWidth="1"/>
    <col min="31" max="31" width="16.33203125" style="1" customWidth="1"/>
    <col min="44" max="65" width="9.33203125" style="1" hidden="1"/>
  </cols>
  <sheetData>
    <row r="2" spans="1:46" s="1" customFormat="1" ht="36.950000000000003" customHeight="1">
      <c r="I2" s="103"/>
      <c r="L2" s="359"/>
      <c r="M2" s="359"/>
      <c r="N2" s="359"/>
      <c r="O2" s="359"/>
      <c r="P2" s="359"/>
      <c r="Q2" s="359"/>
      <c r="R2" s="359"/>
      <c r="S2" s="359"/>
      <c r="T2" s="359"/>
      <c r="U2" s="359"/>
      <c r="V2" s="359"/>
      <c r="AT2" s="19" t="s">
        <v>81</v>
      </c>
    </row>
    <row r="3" spans="1:46" s="1" customFormat="1" ht="6.95" customHeight="1">
      <c r="B3" s="104"/>
      <c r="C3" s="105"/>
      <c r="D3" s="105"/>
      <c r="E3" s="105"/>
      <c r="F3" s="105"/>
      <c r="G3" s="105"/>
      <c r="H3" s="105"/>
      <c r="I3" s="106"/>
      <c r="J3" s="105"/>
      <c r="K3" s="105"/>
      <c r="L3" s="22"/>
      <c r="AT3" s="19" t="s">
        <v>83</v>
      </c>
    </row>
    <row r="4" spans="1:46" s="1" customFormat="1" ht="24.95" customHeight="1">
      <c r="B4" s="22"/>
      <c r="D4" s="107" t="s">
        <v>106</v>
      </c>
      <c r="I4" s="103"/>
      <c r="L4" s="22"/>
      <c r="M4" s="108" t="s">
        <v>10</v>
      </c>
      <c r="AT4" s="19" t="s">
        <v>4</v>
      </c>
    </row>
    <row r="5" spans="1:46" s="1" customFormat="1" ht="6.95" customHeight="1">
      <c r="B5" s="22"/>
      <c r="I5" s="103"/>
      <c r="L5" s="22"/>
    </row>
    <row r="6" spans="1:46" s="1" customFormat="1" ht="12" customHeight="1">
      <c r="B6" s="22"/>
      <c r="D6" s="109" t="s">
        <v>16</v>
      </c>
      <c r="I6" s="103"/>
      <c r="L6" s="22"/>
    </row>
    <row r="7" spans="1:46" s="1" customFormat="1" ht="16.5" customHeight="1">
      <c r="B7" s="22"/>
      <c r="E7" s="388" t="str">
        <f>'Rekapitulace stavby'!K6</f>
        <v>Skládka TKO Světlá nad Sázavou - 3.etapa</v>
      </c>
      <c r="F7" s="389"/>
      <c r="G7" s="389"/>
      <c r="H7" s="389"/>
      <c r="I7" s="103"/>
      <c r="L7" s="22"/>
    </row>
    <row r="8" spans="1:46" s="2" customFormat="1" ht="12" customHeight="1">
      <c r="A8" s="36"/>
      <c r="B8" s="41"/>
      <c r="C8" s="36"/>
      <c r="D8" s="109" t="s">
        <v>107</v>
      </c>
      <c r="E8" s="36"/>
      <c r="F8" s="36"/>
      <c r="G8" s="36"/>
      <c r="H8" s="36"/>
      <c r="I8" s="110"/>
      <c r="J8" s="36"/>
      <c r="K8" s="36"/>
      <c r="L8" s="111"/>
      <c r="S8" s="36"/>
      <c r="T8" s="36"/>
      <c r="U8" s="36"/>
      <c r="V8" s="36"/>
      <c r="W8" s="36"/>
      <c r="X8" s="36"/>
      <c r="Y8" s="36"/>
      <c r="Z8" s="36"/>
      <c r="AA8" s="36"/>
      <c r="AB8" s="36"/>
      <c r="AC8" s="36"/>
      <c r="AD8" s="36"/>
      <c r="AE8" s="36"/>
    </row>
    <row r="9" spans="1:46" s="2" customFormat="1" ht="16.5" customHeight="1">
      <c r="A9" s="36"/>
      <c r="B9" s="41"/>
      <c r="C9" s="36"/>
      <c r="D9" s="36"/>
      <c r="E9" s="390" t="s">
        <v>108</v>
      </c>
      <c r="F9" s="391"/>
      <c r="G9" s="391"/>
      <c r="H9" s="391"/>
      <c r="I9" s="110"/>
      <c r="J9" s="36"/>
      <c r="K9" s="36"/>
      <c r="L9" s="111"/>
      <c r="S9" s="36"/>
      <c r="T9" s="36"/>
      <c r="U9" s="36"/>
      <c r="V9" s="36"/>
      <c r="W9" s="36"/>
      <c r="X9" s="36"/>
      <c r="Y9" s="36"/>
      <c r="Z9" s="36"/>
      <c r="AA9" s="36"/>
      <c r="AB9" s="36"/>
      <c r="AC9" s="36"/>
      <c r="AD9" s="36"/>
      <c r="AE9" s="36"/>
    </row>
    <row r="10" spans="1:46" s="2" customFormat="1" ht="11.25">
      <c r="A10" s="36"/>
      <c r="B10" s="41"/>
      <c r="C10" s="36"/>
      <c r="D10" s="36"/>
      <c r="E10" s="36"/>
      <c r="F10" s="36"/>
      <c r="G10" s="36"/>
      <c r="H10" s="36"/>
      <c r="I10" s="110"/>
      <c r="J10" s="36"/>
      <c r="K10" s="36"/>
      <c r="L10" s="111"/>
      <c r="S10" s="36"/>
      <c r="T10" s="36"/>
      <c r="U10" s="36"/>
      <c r="V10" s="36"/>
      <c r="W10" s="36"/>
      <c r="X10" s="36"/>
      <c r="Y10" s="36"/>
      <c r="Z10" s="36"/>
      <c r="AA10" s="36"/>
      <c r="AB10" s="36"/>
      <c r="AC10" s="36"/>
      <c r="AD10" s="36"/>
      <c r="AE10" s="36"/>
    </row>
    <row r="11" spans="1:46" s="2" customFormat="1" ht="12" customHeight="1">
      <c r="A11" s="36"/>
      <c r="B11" s="41"/>
      <c r="C11" s="36"/>
      <c r="D11" s="109" t="s">
        <v>18</v>
      </c>
      <c r="E11" s="36"/>
      <c r="F11" s="112" t="s">
        <v>82</v>
      </c>
      <c r="G11" s="36"/>
      <c r="H11" s="36"/>
      <c r="I11" s="113" t="s">
        <v>20</v>
      </c>
      <c r="J11" s="112" t="s">
        <v>109</v>
      </c>
      <c r="K11" s="36"/>
      <c r="L11" s="111"/>
      <c r="S11" s="36"/>
      <c r="T11" s="36"/>
      <c r="U11" s="36"/>
      <c r="V11" s="36"/>
      <c r="W11" s="36"/>
      <c r="X11" s="36"/>
      <c r="Y11" s="36"/>
      <c r="Z11" s="36"/>
      <c r="AA11" s="36"/>
      <c r="AB11" s="36"/>
      <c r="AC11" s="36"/>
      <c r="AD11" s="36"/>
      <c r="AE11" s="36"/>
    </row>
    <row r="12" spans="1:46" s="2" customFormat="1" ht="12" customHeight="1">
      <c r="A12" s="36"/>
      <c r="B12" s="41"/>
      <c r="C12" s="36"/>
      <c r="D12" s="109" t="s">
        <v>21</v>
      </c>
      <c r="E12" s="36"/>
      <c r="F12" s="112" t="s">
        <v>22</v>
      </c>
      <c r="G12" s="36"/>
      <c r="H12" s="36"/>
      <c r="I12" s="113" t="s">
        <v>23</v>
      </c>
      <c r="J12" s="114" t="str">
        <f>'Rekapitulace stavby'!AN8</f>
        <v>10. 12. 2019</v>
      </c>
      <c r="K12" s="36"/>
      <c r="L12" s="111"/>
      <c r="S12" s="36"/>
      <c r="T12" s="36"/>
      <c r="U12" s="36"/>
      <c r="V12" s="36"/>
      <c r="W12" s="36"/>
      <c r="X12" s="36"/>
      <c r="Y12" s="36"/>
      <c r="Z12" s="36"/>
      <c r="AA12" s="36"/>
      <c r="AB12" s="36"/>
      <c r="AC12" s="36"/>
      <c r="AD12" s="36"/>
      <c r="AE12" s="36"/>
    </row>
    <row r="13" spans="1:46" s="2" customFormat="1" ht="21.75" customHeight="1">
      <c r="A13" s="36"/>
      <c r="B13" s="41"/>
      <c r="C13" s="36"/>
      <c r="D13" s="115" t="s">
        <v>110</v>
      </c>
      <c r="E13" s="36"/>
      <c r="F13" s="116" t="s">
        <v>111</v>
      </c>
      <c r="G13" s="36"/>
      <c r="H13" s="36"/>
      <c r="I13" s="117" t="s">
        <v>112</v>
      </c>
      <c r="J13" s="116" t="s">
        <v>113</v>
      </c>
      <c r="K13" s="36"/>
      <c r="L13" s="111"/>
      <c r="S13" s="36"/>
      <c r="T13" s="36"/>
      <c r="U13" s="36"/>
      <c r="V13" s="36"/>
      <c r="W13" s="36"/>
      <c r="X13" s="36"/>
      <c r="Y13" s="36"/>
      <c r="Z13" s="36"/>
      <c r="AA13" s="36"/>
      <c r="AB13" s="36"/>
      <c r="AC13" s="36"/>
      <c r="AD13" s="36"/>
      <c r="AE13" s="36"/>
    </row>
    <row r="14" spans="1:46" s="2" customFormat="1" ht="12" customHeight="1">
      <c r="A14" s="36"/>
      <c r="B14" s="41"/>
      <c r="C14" s="36"/>
      <c r="D14" s="109" t="s">
        <v>25</v>
      </c>
      <c r="E14" s="36"/>
      <c r="F14" s="36"/>
      <c r="G14" s="36"/>
      <c r="H14" s="36"/>
      <c r="I14" s="113" t="s">
        <v>26</v>
      </c>
      <c r="J14" s="112" t="s">
        <v>19</v>
      </c>
      <c r="K14" s="36"/>
      <c r="L14" s="111"/>
      <c r="S14" s="36"/>
      <c r="T14" s="36"/>
      <c r="U14" s="36"/>
      <c r="V14" s="36"/>
      <c r="W14" s="36"/>
      <c r="X14" s="36"/>
      <c r="Y14" s="36"/>
      <c r="Z14" s="36"/>
      <c r="AA14" s="36"/>
      <c r="AB14" s="36"/>
      <c r="AC14" s="36"/>
      <c r="AD14" s="36"/>
      <c r="AE14" s="36"/>
    </row>
    <row r="15" spans="1:46" s="2" customFormat="1" ht="18" customHeight="1">
      <c r="A15" s="36"/>
      <c r="B15" s="41"/>
      <c r="C15" s="36"/>
      <c r="D15" s="36"/>
      <c r="E15" s="112" t="s">
        <v>27</v>
      </c>
      <c r="F15" s="36"/>
      <c r="G15" s="36"/>
      <c r="H15" s="36"/>
      <c r="I15" s="113" t="s">
        <v>28</v>
      </c>
      <c r="J15" s="112" t="s">
        <v>19</v>
      </c>
      <c r="K15" s="36"/>
      <c r="L15" s="111"/>
      <c r="S15" s="36"/>
      <c r="T15" s="36"/>
      <c r="U15" s="36"/>
      <c r="V15" s="36"/>
      <c r="W15" s="36"/>
      <c r="X15" s="36"/>
      <c r="Y15" s="36"/>
      <c r="Z15" s="36"/>
      <c r="AA15" s="36"/>
      <c r="AB15" s="36"/>
      <c r="AC15" s="36"/>
      <c r="AD15" s="36"/>
      <c r="AE15" s="36"/>
    </row>
    <row r="16" spans="1:46" s="2" customFormat="1" ht="6.95" customHeight="1">
      <c r="A16" s="36"/>
      <c r="B16" s="41"/>
      <c r="C16" s="36"/>
      <c r="D16" s="36"/>
      <c r="E16" s="36"/>
      <c r="F16" s="36"/>
      <c r="G16" s="36"/>
      <c r="H16" s="36"/>
      <c r="I16" s="110"/>
      <c r="J16" s="36"/>
      <c r="K16" s="36"/>
      <c r="L16" s="111"/>
      <c r="S16" s="36"/>
      <c r="T16" s="36"/>
      <c r="U16" s="36"/>
      <c r="V16" s="36"/>
      <c r="W16" s="36"/>
      <c r="X16" s="36"/>
      <c r="Y16" s="36"/>
      <c r="Z16" s="36"/>
      <c r="AA16" s="36"/>
      <c r="AB16" s="36"/>
      <c r="AC16" s="36"/>
      <c r="AD16" s="36"/>
      <c r="AE16" s="36"/>
    </row>
    <row r="17" spans="1:31" s="2" customFormat="1" ht="12" customHeight="1">
      <c r="A17" s="36"/>
      <c r="B17" s="41"/>
      <c r="C17" s="36"/>
      <c r="D17" s="109" t="s">
        <v>29</v>
      </c>
      <c r="E17" s="36"/>
      <c r="F17" s="36"/>
      <c r="G17" s="36"/>
      <c r="H17" s="36"/>
      <c r="I17" s="113" t="s">
        <v>26</v>
      </c>
      <c r="J17" s="32" t="str">
        <f>'Rekapitulace stavby'!AN13</f>
        <v>Vyplň údaj</v>
      </c>
      <c r="K17" s="36"/>
      <c r="L17" s="111"/>
      <c r="S17" s="36"/>
      <c r="T17" s="36"/>
      <c r="U17" s="36"/>
      <c r="V17" s="36"/>
      <c r="W17" s="36"/>
      <c r="X17" s="36"/>
      <c r="Y17" s="36"/>
      <c r="Z17" s="36"/>
      <c r="AA17" s="36"/>
      <c r="AB17" s="36"/>
      <c r="AC17" s="36"/>
      <c r="AD17" s="36"/>
      <c r="AE17" s="36"/>
    </row>
    <row r="18" spans="1:31" s="2" customFormat="1" ht="18" customHeight="1">
      <c r="A18" s="36"/>
      <c r="B18" s="41"/>
      <c r="C18" s="36"/>
      <c r="D18" s="36"/>
      <c r="E18" s="392" t="str">
        <f>'Rekapitulace stavby'!E14</f>
        <v>Vyplň údaj</v>
      </c>
      <c r="F18" s="393"/>
      <c r="G18" s="393"/>
      <c r="H18" s="393"/>
      <c r="I18" s="113" t="s">
        <v>28</v>
      </c>
      <c r="J18" s="32" t="str">
        <f>'Rekapitulace stavby'!AN14</f>
        <v>Vyplň údaj</v>
      </c>
      <c r="K18" s="36"/>
      <c r="L18" s="111"/>
      <c r="S18" s="36"/>
      <c r="T18" s="36"/>
      <c r="U18" s="36"/>
      <c r="V18" s="36"/>
      <c r="W18" s="36"/>
      <c r="X18" s="36"/>
      <c r="Y18" s="36"/>
      <c r="Z18" s="36"/>
      <c r="AA18" s="36"/>
      <c r="AB18" s="36"/>
      <c r="AC18" s="36"/>
      <c r="AD18" s="36"/>
      <c r="AE18" s="36"/>
    </row>
    <row r="19" spans="1:31" s="2" customFormat="1" ht="6.95" customHeight="1">
      <c r="A19" s="36"/>
      <c r="B19" s="41"/>
      <c r="C19" s="36"/>
      <c r="D19" s="36"/>
      <c r="E19" s="36"/>
      <c r="F19" s="36"/>
      <c r="G19" s="36"/>
      <c r="H19" s="36"/>
      <c r="I19" s="110"/>
      <c r="J19" s="36"/>
      <c r="K19" s="36"/>
      <c r="L19" s="111"/>
      <c r="S19" s="36"/>
      <c r="T19" s="36"/>
      <c r="U19" s="36"/>
      <c r="V19" s="36"/>
      <c r="W19" s="36"/>
      <c r="X19" s="36"/>
      <c r="Y19" s="36"/>
      <c r="Z19" s="36"/>
      <c r="AA19" s="36"/>
      <c r="AB19" s="36"/>
      <c r="AC19" s="36"/>
      <c r="AD19" s="36"/>
      <c r="AE19" s="36"/>
    </row>
    <row r="20" spans="1:31" s="2" customFormat="1" ht="12" customHeight="1">
      <c r="A20" s="36"/>
      <c r="B20" s="41"/>
      <c r="C20" s="36"/>
      <c r="D20" s="109" t="s">
        <v>31</v>
      </c>
      <c r="E20" s="36"/>
      <c r="F20" s="36"/>
      <c r="G20" s="36"/>
      <c r="H20" s="36"/>
      <c r="I20" s="113" t="s">
        <v>26</v>
      </c>
      <c r="J20" s="112" t="s">
        <v>19</v>
      </c>
      <c r="K20" s="36"/>
      <c r="L20" s="111"/>
      <c r="S20" s="36"/>
      <c r="T20" s="36"/>
      <c r="U20" s="36"/>
      <c r="V20" s="36"/>
      <c r="W20" s="36"/>
      <c r="X20" s="36"/>
      <c r="Y20" s="36"/>
      <c r="Z20" s="36"/>
      <c r="AA20" s="36"/>
      <c r="AB20" s="36"/>
      <c r="AC20" s="36"/>
      <c r="AD20" s="36"/>
      <c r="AE20" s="36"/>
    </row>
    <row r="21" spans="1:31" s="2" customFormat="1" ht="18" customHeight="1">
      <c r="A21" s="36"/>
      <c r="B21" s="41"/>
      <c r="C21" s="36"/>
      <c r="D21" s="36"/>
      <c r="E21" s="112" t="s">
        <v>32</v>
      </c>
      <c r="F21" s="36"/>
      <c r="G21" s="36"/>
      <c r="H21" s="36"/>
      <c r="I21" s="113" t="s">
        <v>28</v>
      </c>
      <c r="J21" s="112" t="s">
        <v>19</v>
      </c>
      <c r="K21" s="36"/>
      <c r="L21" s="111"/>
      <c r="S21" s="36"/>
      <c r="T21" s="36"/>
      <c r="U21" s="36"/>
      <c r="V21" s="36"/>
      <c r="W21" s="36"/>
      <c r="X21" s="36"/>
      <c r="Y21" s="36"/>
      <c r="Z21" s="36"/>
      <c r="AA21" s="36"/>
      <c r="AB21" s="36"/>
      <c r="AC21" s="36"/>
      <c r="AD21" s="36"/>
      <c r="AE21" s="36"/>
    </row>
    <row r="22" spans="1:31" s="2" customFormat="1" ht="6.95" customHeight="1">
      <c r="A22" s="36"/>
      <c r="B22" s="41"/>
      <c r="C22" s="36"/>
      <c r="D22" s="36"/>
      <c r="E22" s="36"/>
      <c r="F22" s="36"/>
      <c r="G22" s="36"/>
      <c r="H22" s="36"/>
      <c r="I22" s="110"/>
      <c r="J22" s="36"/>
      <c r="K22" s="36"/>
      <c r="L22" s="111"/>
      <c r="S22" s="36"/>
      <c r="T22" s="36"/>
      <c r="U22" s="36"/>
      <c r="V22" s="36"/>
      <c r="W22" s="36"/>
      <c r="X22" s="36"/>
      <c r="Y22" s="36"/>
      <c r="Z22" s="36"/>
      <c r="AA22" s="36"/>
      <c r="AB22" s="36"/>
      <c r="AC22" s="36"/>
      <c r="AD22" s="36"/>
      <c r="AE22" s="36"/>
    </row>
    <row r="23" spans="1:31" s="2" customFormat="1" ht="12" customHeight="1">
      <c r="A23" s="36"/>
      <c r="B23" s="41"/>
      <c r="C23" s="36"/>
      <c r="D23" s="109" t="s">
        <v>34</v>
      </c>
      <c r="E23" s="36"/>
      <c r="F23" s="36"/>
      <c r="G23" s="36"/>
      <c r="H23" s="36"/>
      <c r="I23" s="113" t="s">
        <v>26</v>
      </c>
      <c r="J23" s="112" t="str">
        <f>IF('Rekapitulace stavby'!AN19="","",'Rekapitulace stavby'!AN19)</f>
        <v/>
      </c>
      <c r="K23" s="36"/>
      <c r="L23" s="111"/>
      <c r="S23" s="36"/>
      <c r="T23" s="36"/>
      <c r="U23" s="36"/>
      <c r="V23" s="36"/>
      <c r="W23" s="36"/>
      <c r="X23" s="36"/>
      <c r="Y23" s="36"/>
      <c r="Z23" s="36"/>
      <c r="AA23" s="36"/>
      <c r="AB23" s="36"/>
      <c r="AC23" s="36"/>
      <c r="AD23" s="36"/>
      <c r="AE23" s="36"/>
    </row>
    <row r="24" spans="1:31" s="2" customFormat="1" ht="18" customHeight="1">
      <c r="A24" s="36"/>
      <c r="B24" s="41"/>
      <c r="C24" s="36"/>
      <c r="D24" s="36"/>
      <c r="E24" s="112" t="str">
        <f>IF('Rekapitulace stavby'!E20="","",'Rekapitulace stavby'!E20)</f>
        <v xml:space="preserve"> </v>
      </c>
      <c r="F24" s="36"/>
      <c r="G24" s="36"/>
      <c r="H24" s="36"/>
      <c r="I24" s="113" t="s">
        <v>28</v>
      </c>
      <c r="J24" s="112" t="str">
        <f>IF('Rekapitulace stavby'!AN20="","",'Rekapitulace stavby'!AN20)</f>
        <v/>
      </c>
      <c r="K24" s="36"/>
      <c r="L24" s="111"/>
      <c r="S24" s="36"/>
      <c r="T24" s="36"/>
      <c r="U24" s="36"/>
      <c r="V24" s="36"/>
      <c r="W24" s="36"/>
      <c r="X24" s="36"/>
      <c r="Y24" s="36"/>
      <c r="Z24" s="36"/>
      <c r="AA24" s="36"/>
      <c r="AB24" s="36"/>
      <c r="AC24" s="36"/>
      <c r="AD24" s="36"/>
      <c r="AE24" s="36"/>
    </row>
    <row r="25" spans="1:31" s="2" customFormat="1" ht="6.95" customHeight="1">
      <c r="A25" s="36"/>
      <c r="B25" s="41"/>
      <c r="C25" s="36"/>
      <c r="D25" s="36"/>
      <c r="E25" s="36"/>
      <c r="F25" s="36"/>
      <c r="G25" s="36"/>
      <c r="H25" s="36"/>
      <c r="I25" s="110"/>
      <c r="J25" s="36"/>
      <c r="K25" s="36"/>
      <c r="L25" s="111"/>
      <c r="S25" s="36"/>
      <c r="T25" s="36"/>
      <c r="U25" s="36"/>
      <c r="V25" s="36"/>
      <c r="W25" s="36"/>
      <c r="X25" s="36"/>
      <c r="Y25" s="36"/>
      <c r="Z25" s="36"/>
      <c r="AA25" s="36"/>
      <c r="AB25" s="36"/>
      <c r="AC25" s="36"/>
      <c r="AD25" s="36"/>
      <c r="AE25" s="36"/>
    </row>
    <row r="26" spans="1:31" s="2" customFormat="1" ht="12" customHeight="1">
      <c r="A26" s="36"/>
      <c r="B26" s="41"/>
      <c r="C26" s="36"/>
      <c r="D26" s="109" t="s">
        <v>36</v>
      </c>
      <c r="E26" s="36"/>
      <c r="F26" s="36"/>
      <c r="G26" s="36"/>
      <c r="H26" s="36"/>
      <c r="I26" s="110"/>
      <c r="J26" s="36"/>
      <c r="K26" s="36"/>
      <c r="L26" s="111"/>
      <c r="S26" s="36"/>
      <c r="T26" s="36"/>
      <c r="U26" s="36"/>
      <c r="V26" s="36"/>
      <c r="W26" s="36"/>
      <c r="X26" s="36"/>
      <c r="Y26" s="36"/>
      <c r="Z26" s="36"/>
      <c r="AA26" s="36"/>
      <c r="AB26" s="36"/>
      <c r="AC26" s="36"/>
      <c r="AD26" s="36"/>
      <c r="AE26" s="36"/>
    </row>
    <row r="27" spans="1:31" s="8" customFormat="1" ht="16.5" customHeight="1">
      <c r="A27" s="118"/>
      <c r="B27" s="119"/>
      <c r="C27" s="118"/>
      <c r="D27" s="118"/>
      <c r="E27" s="394" t="s">
        <v>19</v>
      </c>
      <c r="F27" s="394"/>
      <c r="G27" s="394"/>
      <c r="H27" s="394"/>
      <c r="I27" s="120"/>
      <c r="J27" s="118"/>
      <c r="K27" s="118"/>
      <c r="L27" s="121"/>
      <c r="S27" s="118"/>
      <c r="T27" s="118"/>
      <c r="U27" s="118"/>
      <c r="V27" s="118"/>
      <c r="W27" s="118"/>
      <c r="X27" s="118"/>
      <c r="Y27" s="118"/>
      <c r="Z27" s="118"/>
      <c r="AA27" s="118"/>
      <c r="AB27" s="118"/>
      <c r="AC27" s="118"/>
      <c r="AD27" s="118"/>
      <c r="AE27" s="118"/>
    </row>
    <row r="28" spans="1:31" s="2" customFormat="1" ht="6.95" customHeight="1">
      <c r="A28" s="36"/>
      <c r="B28" s="41"/>
      <c r="C28" s="36"/>
      <c r="D28" s="36"/>
      <c r="E28" s="36"/>
      <c r="F28" s="36"/>
      <c r="G28" s="36"/>
      <c r="H28" s="36"/>
      <c r="I28" s="110"/>
      <c r="J28" s="36"/>
      <c r="K28" s="36"/>
      <c r="L28" s="111"/>
      <c r="S28" s="36"/>
      <c r="T28" s="36"/>
      <c r="U28" s="36"/>
      <c r="V28" s="36"/>
      <c r="W28" s="36"/>
      <c r="X28" s="36"/>
      <c r="Y28" s="36"/>
      <c r="Z28" s="36"/>
      <c r="AA28" s="36"/>
      <c r="AB28" s="36"/>
      <c r="AC28" s="36"/>
      <c r="AD28" s="36"/>
      <c r="AE28" s="36"/>
    </row>
    <row r="29" spans="1:31" s="2" customFormat="1" ht="6.95" customHeight="1">
      <c r="A29" s="36"/>
      <c r="B29" s="41"/>
      <c r="C29" s="36"/>
      <c r="D29" s="122"/>
      <c r="E29" s="122"/>
      <c r="F29" s="122"/>
      <c r="G29" s="122"/>
      <c r="H29" s="122"/>
      <c r="I29" s="123"/>
      <c r="J29" s="122"/>
      <c r="K29" s="122"/>
      <c r="L29" s="111"/>
      <c r="S29" s="36"/>
      <c r="T29" s="36"/>
      <c r="U29" s="36"/>
      <c r="V29" s="36"/>
      <c r="W29" s="36"/>
      <c r="X29" s="36"/>
      <c r="Y29" s="36"/>
      <c r="Z29" s="36"/>
      <c r="AA29" s="36"/>
      <c r="AB29" s="36"/>
      <c r="AC29" s="36"/>
      <c r="AD29" s="36"/>
      <c r="AE29" s="36"/>
    </row>
    <row r="30" spans="1:31" s="2" customFormat="1" ht="25.35" customHeight="1">
      <c r="A30" s="36"/>
      <c r="B30" s="41"/>
      <c r="C30" s="36"/>
      <c r="D30" s="124" t="s">
        <v>38</v>
      </c>
      <c r="E30" s="36"/>
      <c r="F30" s="36"/>
      <c r="G30" s="36"/>
      <c r="H30" s="36"/>
      <c r="I30" s="110"/>
      <c r="J30" s="125">
        <f>ROUND(J81, 2)</f>
        <v>0</v>
      </c>
      <c r="K30" s="36"/>
      <c r="L30" s="111"/>
      <c r="S30" s="36"/>
      <c r="T30" s="36"/>
      <c r="U30" s="36"/>
      <c r="V30" s="36"/>
      <c r="W30" s="36"/>
      <c r="X30" s="36"/>
      <c r="Y30" s="36"/>
      <c r="Z30" s="36"/>
      <c r="AA30" s="36"/>
      <c r="AB30" s="36"/>
      <c r="AC30" s="36"/>
      <c r="AD30" s="36"/>
      <c r="AE30" s="36"/>
    </row>
    <row r="31" spans="1:31" s="2" customFormat="1" ht="6.95" customHeight="1">
      <c r="A31" s="36"/>
      <c r="B31" s="41"/>
      <c r="C31" s="36"/>
      <c r="D31" s="122"/>
      <c r="E31" s="122"/>
      <c r="F31" s="122"/>
      <c r="G31" s="122"/>
      <c r="H31" s="122"/>
      <c r="I31" s="123"/>
      <c r="J31" s="122"/>
      <c r="K31" s="122"/>
      <c r="L31" s="111"/>
      <c r="S31" s="36"/>
      <c r="T31" s="36"/>
      <c r="U31" s="36"/>
      <c r="V31" s="36"/>
      <c r="W31" s="36"/>
      <c r="X31" s="36"/>
      <c r="Y31" s="36"/>
      <c r="Z31" s="36"/>
      <c r="AA31" s="36"/>
      <c r="AB31" s="36"/>
      <c r="AC31" s="36"/>
      <c r="AD31" s="36"/>
      <c r="AE31" s="36"/>
    </row>
    <row r="32" spans="1:31" s="2" customFormat="1" ht="14.45" customHeight="1">
      <c r="A32" s="36"/>
      <c r="B32" s="41"/>
      <c r="C32" s="36"/>
      <c r="D32" s="36"/>
      <c r="E32" s="36"/>
      <c r="F32" s="126" t="s">
        <v>40</v>
      </c>
      <c r="G32" s="36"/>
      <c r="H32" s="36"/>
      <c r="I32" s="127" t="s">
        <v>39</v>
      </c>
      <c r="J32" s="126" t="s">
        <v>41</v>
      </c>
      <c r="K32" s="36"/>
      <c r="L32" s="111"/>
      <c r="S32" s="36"/>
      <c r="T32" s="36"/>
      <c r="U32" s="36"/>
      <c r="V32" s="36"/>
      <c r="W32" s="36"/>
      <c r="X32" s="36"/>
      <c r="Y32" s="36"/>
      <c r="Z32" s="36"/>
      <c r="AA32" s="36"/>
      <c r="AB32" s="36"/>
      <c r="AC32" s="36"/>
      <c r="AD32" s="36"/>
      <c r="AE32" s="36"/>
    </row>
    <row r="33" spans="1:31" s="2" customFormat="1" ht="14.45" customHeight="1">
      <c r="A33" s="36"/>
      <c r="B33" s="41"/>
      <c r="C33" s="36"/>
      <c r="D33" s="128" t="s">
        <v>42</v>
      </c>
      <c r="E33" s="109" t="s">
        <v>43</v>
      </c>
      <c r="F33" s="129">
        <f>ROUND((SUM(BE81:BE189)),  2)</f>
        <v>0</v>
      </c>
      <c r="G33" s="36"/>
      <c r="H33" s="36"/>
      <c r="I33" s="130">
        <v>0.21</v>
      </c>
      <c r="J33" s="129">
        <f>ROUND(((SUM(BE81:BE189))*I33),  2)</f>
        <v>0</v>
      </c>
      <c r="K33" s="36"/>
      <c r="L33" s="111"/>
      <c r="S33" s="36"/>
      <c r="T33" s="36"/>
      <c r="U33" s="36"/>
      <c r="V33" s="36"/>
      <c r="W33" s="36"/>
      <c r="X33" s="36"/>
      <c r="Y33" s="36"/>
      <c r="Z33" s="36"/>
      <c r="AA33" s="36"/>
      <c r="AB33" s="36"/>
      <c r="AC33" s="36"/>
      <c r="AD33" s="36"/>
      <c r="AE33" s="36"/>
    </row>
    <row r="34" spans="1:31" s="2" customFormat="1" ht="14.45" customHeight="1">
      <c r="A34" s="36"/>
      <c r="B34" s="41"/>
      <c r="C34" s="36"/>
      <c r="D34" s="36"/>
      <c r="E34" s="109" t="s">
        <v>44</v>
      </c>
      <c r="F34" s="129">
        <f>ROUND((SUM(BF81:BF189)),  2)</f>
        <v>0</v>
      </c>
      <c r="G34" s="36"/>
      <c r="H34" s="36"/>
      <c r="I34" s="130">
        <v>0.15</v>
      </c>
      <c r="J34" s="129">
        <f>ROUND(((SUM(BF81:BF189))*I34),  2)</f>
        <v>0</v>
      </c>
      <c r="K34" s="36"/>
      <c r="L34" s="111"/>
      <c r="S34" s="36"/>
      <c r="T34" s="36"/>
      <c r="U34" s="36"/>
      <c r="V34" s="36"/>
      <c r="W34" s="36"/>
      <c r="X34" s="36"/>
      <c r="Y34" s="36"/>
      <c r="Z34" s="36"/>
      <c r="AA34" s="36"/>
      <c r="AB34" s="36"/>
      <c r="AC34" s="36"/>
      <c r="AD34" s="36"/>
      <c r="AE34" s="36"/>
    </row>
    <row r="35" spans="1:31" s="2" customFormat="1" ht="14.45" hidden="1" customHeight="1">
      <c r="A35" s="36"/>
      <c r="B35" s="41"/>
      <c r="C35" s="36"/>
      <c r="D35" s="36"/>
      <c r="E35" s="109" t="s">
        <v>45</v>
      </c>
      <c r="F35" s="129">
        <f>ROUND((SUM(BG81:BG189)),  2)</f>
        <v>0</v>
      </c>
      <c r="G35" s="36"/>
      <c r="H35" s="36"/>
      <c r="I35" s="130">
        <v>0.21</v>
      </c>
      <c r="J35" s="129">
        <f>0</f>
        <v>0</v>
      </c>
      <c r="K35" s="36"/>
      <c r="L35" s="111"/>
      <c r="S35" s="36"/>
      <c r="T35" s="36"/>
      <c r="U35" s="36"/>
      <c r="V35" s="36"/>
      <c r="W35" s="36"/>
      <c r="X35" s="36"/>
      <c r="Y35" s="36"/>
      <c r="Z35" s="36"/>
      <c r="AA35" s="36"/>
      <c r="AB35" s="36"/>
      <c r="AC35" s="36"/>
      <c r="AD35" s="36"/>
      <c r="AE35" s="36"/>
    </row>
    <row r="36" spans="1:31" s="2" customFormat="1" ht="14.45" hidden="1" customHeight="1">
      <c r="A36" s="36"/>
      <c r="B36" s="41"/>
      <c r="C36" s="36"/>
      <c r="D36" s="36"/>
      <c r="E36" s="109" t="s">
        <v>46</v>
      </c>
      <c r="F36" s="129">
        <f>ROUND((SUM(BH81:BH189)),  2)</f>
        <v>0</v>
      </c>
      <c r="G36" s="36"/>
      <c r="H36" s="36"/>
      <c r="I36" s="130">
        <v>0.15</v>
      </c>
      <c r="J36" s="129">
        <f>0</f>
        <v>0</v>
      </c>
      <c r="K36" s="36"/>
      <c r="L36" s="111"/>
      <c r="S36" s="36"/>
      <c r="T36" s="36"/>
      <c r="U36" s="36"/>
      <c r="V36" s="36"/>
      <c r="W36" s="36"/>
      <c r="X36" s="36"/>
      <c r="Y36" s="36"/>
      <c r="Z36" s="36"/>
      <c r="AA36" s="36"/>
      <c r="AB36" s="36"/>
      <c r="AC36" s="36"/>
      <c r="AD36" s="36"/>
      <c r="AE36" s="36"/>
    </row>
    <row r="37" spans="1:31" s="2" customFormat="1" ht="14.45" hidden="1" customHeight="1">
      <c r="A37" s="36"/>
      <c r="B37" s="41"/>
      <c r="C37" s="36"/>
      <c r="D37" s="36"/>
      <c r="E37" s="109" t="s">
        <v>47</v>
      </c>
      <c r="F37" s="129">
        <f>ROUND((SUM(BI81:BI189)),  2)</f>
        <v>0</v>
      </c>
      <c r="G37" s="36"/>
      <c r="H37" s="36"/>
      <c r="I37" s="130">
        <v>0</v>
      </c>
      <c r="J37" s="129">
        <f>0</f>
        <v>0</v>
      </c>
      <c r="K37" s="36"/>
      <c r="L37" s="111"/>
      <c r="S37" s="36"/>
      <c r="T37" s="36"/>
      <c r="U37" s="36"/>
      <c r="V37" s="36"/>
      <c r="W37" s="36"/>
      <c r="X37" s="36"/>
      <c r="Y37" s="36"/>
      <c r="Z37" s="36"/>
      <c r="AA37" s="36"/>
      <c r="AB37" s="36"/>
      <c r="AC37" s="36"/>
      <c r="AD37" s="36"/>
      <c r="AE37" s="36"/>
    </row>
    <row r="38" spans="1:31" s="2" customFormat="1" ht="6.95" customHeight="1">
      <c r="A38" s="36"/>
      <c r="B38" s="41"/>
      <c r="C38" s="36"/>
      <c r="D38" s="36"/>
      <c r="E38" s="36"/>
      <c r="F38" s="36"/>
      <c r="G38" s="36"/>
      <c r="H38" s="36"/>
      <c r="I38" s="110"/>
      <c r="J38" s="36"/>
      <c r="K38" s="36"/>
      <c r="L38" s="111"/>
      <c r="S38" s="36"/>
      <c r="T38" s="36"/>
      <c r="U38" s="36"/>
      <c r="V38" s="36"/>
      <c r="W38" s="36"/>
      <c r="X38" s="36"/>
      <c r="Y38" s="36"/>
      <c r="Z38" s="36"/>
      <c r="AA38" s="36"/>
      <c r="AB38" s="36"/>
      <c r="AC38" s="36"/>
      <c r="AD38" s="36"/>
      <c r="AE38" s="36"/>
    </row>
    <row r="39" spans="1:31" s="2" customFormat="1" ht="25.35" customHeight="1">
      <c r="A39" s="36"/>
      <c r="B39" s="41"/>
      <c r="C39" s="131"/>
      <c r="D39" s="132" t="s">
        <v>48</v>
      </c>
      <c r="E39" s="133"/>
      <c r="F39" s="133"/>
      <c r="G39" s="134" t="s">
        <v>49</v>
      </c>
      <c r="H39" s="135" t="s">
        <v>50</v>
      </c>
      <c r="I39" s="136"/>
      <c r="J39" s="137">
        <f>SUM(J30:J37)</f>
        <v>0</v>
      </c>
      <c r="K39" s="138"/>
      <c r="L39" s="111"/>
      <c r="S39" s="36"/>
      <c r="T39" s="36"/>
      <c r="U39" s="36"/>
      <c r="V39" s="36"/>
      <c r="W39" s="36"/>
      <c r="X39" s="36"/>
      <c r="Y39" s="36"/>
      <c r="Z39" s="36"/>
      <c r="AA39" s="36"/>
      <c r="AB39" s="36"/>
      <c r="AC39" s="36"/>
      <c r="AD39" s="36"/>
      <c r="AE39" s="36"/>
    </row>
    <row r="40" spans="1:31" s="2" customFormat="1" ht="14.45" customHeight="1">
      <c r="A40" s="36"/>
      <c r="B40" s="139"/>
      <c r="C40" s="140"/>
      <c r="D40" s="140"/>
      <c r="E40" s="140"/>
      <c r="F40" s="140"/>
      <c r="G40" s="140"/>
      <c r="H40" s="140"/>
      <c r="I40" s="141"/>
      <c r="J40" s="140"/>
      <c r="K40" s="140"/>
      <c r="L40" s="111"/>
      <c r="S40" s="36"/>
      <c r="T40" s="36"/>
      <c r="U40" s="36"/>
      <c r="V40" s="36"/>
      <c r="W40" s="36"/>
      <c r="X40" s="36"/>
      <c r="Y40" s="36"/>
      <c r="Z40" s="36"/>
      <c r="AA40" s="36"/>
      <c r="AB40" s="36"/>
      <c r="AC40" s="36"/>
      <c r="AD40" s="36"/>
      <c r="AE40" s="36"/>
    </row>
    <row r="44" spans="1:31" s="2" customFormat="1" ht="6.95" customHeight="1">
      <c r="A44" s="36"/>
      <c r="B44" s="142"/>
      <c r="C44" s="143"/>
      <c r="D44" s="143"/>
      <c r="E44" s="143"/>
      <c r="F44" s="143"/>
      <c r="G44" s="143"/>
      <c r="H44" s="143"/>
      <c r="I44" s="144"/>
      <c r="J44" s="143"/>
      <c r="K44" s="143"/>
      <c r="L44" s="111"/>
      <c r="S44" s="36"/>
      <c r="T44" s="36"/>
      <c r="U44" s="36"/>
      <c r="V44" s="36"/>
      <c r="W44" s="36"/>
      <c r="X44" s="36"/>
      <c r="Y44" s="36"/>
      <c r="Z44" s="36"/>
      <c r="AA44" s="36"/>
      <c r="AB44" s="36"/>
      <c r="AC44" s="36"/>
      <c r="AD44" s="36"/>
      <c r="AE44" s="36"/>
    </row>
    <row r="45" spans="1:31" s="2" customFormat="1" ht="24.95" customHeight="1">
      <c r="A45" s="36"/>
      <c r="B45" s="37"/>
      <c r="C45" s="25" t="s">
        <v>114</v>
      </c>
      <c r="D45" s="38"/>
      <c r="E45" s="38"/>
      <c r="F45" s="38"/>
      <c r="G45" s="38"/>
      <c r="H45" s="38"/>
      <c r="I45" s="110"/>
      <c r="J45" s="38"/>
      <c r="K45" s="38"/>
      <c r="L45" s="111"/>
      <c r="S45" s="36"/>
      <c r="T45" s="36"/>
      <c r="U45" s="36"/>
      <c r="V45" s="36"/>
      <c r="W45" s="36"/>
      <c r="X45" s="36"/>
      <c r="Y45" s="36"/>
      <c r="Z45" s="36"/>
      <c r="AA45" s="36"/>
      <c r="AB45" s="36"/>
      <c r="AC45" s="36"/>
      <c r="AD45" s="36"/>
      <c r="AE45" s="36"/>
    </row>
    <row r="46" spans="1:31" s="2" customFormat="1" ht="6.95" customHeight="1">
      <c r="A46" s="36"/>
      <c r="B46" s="37"/>
      <c r="C46" s="38"/>
      <c r="D46" s="38"/>
      <c r="E46" s="38"/>
      <c r="F46" s="38"/>
      <c r="G46" s="38"/>
      <c r="H46" s="38"/>
      <c r="I46" s="110"/>
      <c r="J46" s="38"/>
      <c r="K46" s="38"/>
      <c r="L46" s="111"/>
      <c r="S46" s="36"/>
      <c r="T46" s="36"/>
      <c r="U46" s="36"/>
      <c r="V46" s="36"/>
      <c r="W46" s="36"/>
      <c r="X46" s="36"/>
      <c r="Y46" s="36"/>
      <c r="Z46" s="36"/>
      <c r="AA46" s="36"/>
      <c r="AB46" s="36"/>
      <c r="AC46" s="36"/>
      <c r="AD46" s="36"/>
      <c r="AE46" s="36"/>
    </row>
    <row r="47" spans="1:31" s="2" customFormat="1" ht="12" customHeight="1">
      <c r="A47" s="36"/>
      <c r="B47" s="37"/>
      <c r="C47" s="31" t="s">
        <v>16</v>
      </c>
      <c r="D47" s="38"/>
      <c r="E47" s="38"/>
      <c r="F47" s="38"/>
      <c r="G47" s="38"/>
      <c r="H47" s="38"/>
      <c r="I47" s="110"/>
      <c r="J47" s="38"/>
      <c r="K47" s="38"/>
      <c r="L47" s="111"/>
      <c r="S47" s="36"/>
      <c r="T47" s="36"/>
      <c r="U47" s="36"/>
      <c r="V47" s="36"/>
      <c r="W47" s="36"/>
      <c r="X47" s="36"/>
      <c r="Y47" s="36"/>
      <c r="Z47" s="36"/>
      <c r="AA47" s="36"/>
      <c r="AB47" s="36"/>
      <c r="AC47" s="36"/>
      <c r="AD47" s="36"/>
      <c r="AE47" s="36"/>
    </row>
    <row r="48" spans="1:31" s="2" customFormat="1" ht="16.5" customHeight="1">
      <c r="A48" s="36"/>
      <c r="B48" s="37"/>
      <c r="C48" s="38"/>
      <c r="D48" s="38"/>
      <c r="E48" s="395" t="str">
        <f>E7</f>
        <v>Skládka TKO Světlá nad Sázavou - 3.etapa</v>
      </c>
      <c r="F48" s="396"/>
      <c r="G48" s="396"/>
      <c r="H48" s="396"/>
      <c r="I48" s="110"/>
      <c r="J48" s="38"/>
      <c r="K48" s="38"/>
      <c r="L48" s="111"/>
      <c r="S48" s="36"/>
      <c r="T48" s="36"/>
      <c r="U48" s="36"/>
      <c r="V48" s="36"/>
      <c r="W48" s="36"/>
      <c r="X48" s="36"/>
      <c r="Y48" s="36"/>
      <c r="Z48" s="36"/>
      <c r="AA48" s="36"/>
      <c r="AB48" s="36"/>
      <c r="AC48" s="36"/>
      <c r="AD48" s="36"/>
      <c r="AE48" s="36"/>
    </row>
    <row r="49" spans="1:47" s="2" customFormat="1" ht="12" customHeight="1">
      <c r="A49" s="36"/>
      <c r="B49" s="37"/>
      <c r="C49" s="31" t="s">
        <v>107</v>
      </c>
      <c r="D49" s="38"/>
      <c r="E49" s="38"/>
      <c r="F49" s="38"/>
      <c r="G49" s="38"/>
      <c r="H49" s="38"/>
      <c r="I49" s="110"/>
      <c r="J49" s="38"/>
      <c r="K49" s="38"/>
      <c r="L49" s="111"/>
      <c r="S49" s="36"/>
      <c r="T49" s="36"/>
      <c r="U49" s="36"/>
      <c r="V49" s="36"/>
      <c r="W49" s="36"/>
      <c r="X49" s="36"/>
      <c r="Y49" s="36"/>
      <c r="Z49" s="36"/>
      <c r="AA49" s="36"/>
      <c r="AB49" s="36"/>
      <c r="AC49" s="36"/>
      <c r="AD49" s="36"/>
      <c r="AE49" s="36"/>
    </row>
    <row r="50" spans="1:47" s="2" customFormat="1" ht="16.5" customHeight="1">
      <c r="A50" s="36"/>
      <c r="B50" s="37"/>
      <c r="C50" s="38"/>
      <c r="D50" s="38"/>
      <c r="E50" s="368" t="str">
        <f>E9</f>
        <v>SO 01 - Terénní úpravy</v>
      </c>
      <c r="F50" s="397"/>
      <c r="G50" s="397"/>
      <c r="H50" s="397"/>
      <c r="I50" s="110"/>
      <c r="J50" s="38"/>
      <c r="K50" s="38"/>
      <c r="L50" s="111"/>
      <c r="S50" s="36"/>
      <c r="T50" s="36"/>
      <c r="U50" s="36"/>
      <c r="V50" s="36"/>
      <c r="W50" s="36"/>
      <c r="X50" s="36"/>
      <c r="Y50" s="36"/>
      <c r="Z50" s="36"/>
      <c r="AA50" s="36"/>
      <c r="AB50" s="36"/>
      <c r="AC50" s="36"/>
      <c r="AD50" s="36"/>
      <c r="AE50" s="36"/>
    </row>
    <row r="51" spans="1:47" s="2" customFormat="1" ht="6.95" customHeight="1">
      <c r="A51" s="36"/>
      <c r="B51" s="37"/>
      <c r="C51" s="38"/>
      <c r="D51" s="38"/>
      <c r="E51" s="38"/>
      <c r="F51" s="38"/>
      <c r="G51" s="38"/>
      <c r="H51" s="38"/>
      <c r="I51" s="110"/>
      <c r="J51" s="38"/>
      <c r="K51" s="38"/>
      <c r="L51" s="111"/>
      <c r="S51" s="36"/>
      <c r="T51" s="36"/>
      <c r="U51" s="36"/>
      <c r="V51" s="36"/>
      <c r="W51" s="36"/>
      <c r="X51" s="36"/>
      <c r="Y51" s="36"/>
      <c r="Z51" s="36"/>
      <c r="AA51" s="36"/>
      <c r="AB51" s="36"/>
      <c r="AC51" s="36"/>
      <c r="AD51" s="36"/>
      <c r="AE51" s="36"/>
    </row>
    <row r="52" spans="1:47" s="2" customFormat="1" ht="12" customHeight="1">
      <c r="A52" s="36"/>
      <c r="B52" s="37"/>
      <c r="C52" s="31" t="s">
        <v>21</v>
      </c>
      <c r="D52" s="38"/>
      <c r="E52" s="38"/>
      <c r="F52" s="29" t="str">
        <f>F12</f>
        <v>k.ú.Světlá nad Sázavou</v>
      </c>
      <c r="G52" s="38"/>
      <c r="H52" s="38"/>
      <c r="I52" s="113" t="s">
        <v>23</v>
      </c>
      <c r="J52" s="61" t="str">
        <f>IF(J12="","",J12)</f>
        <v>10. 12. 2019</v>
      </c>
      <c r="K52" s="38"/>
      <c r="L52" s="111"/>
      <c r="S52" s="36"/>
      <c r="T52" s="36"/>
      <c r="U52" s="36"/>
      <c r="V52" s="36"/>
      <c r="W52" s="36"/>
      <c r="X52" s="36"/>
      <c r="Y52" s="36"/>
      <c r="Z52" s="36"/>
      <c r="AA52" s="36"/>
      <c r="AB52" s="36"/>
      <c r="AC52" s="36"/>
      <c r="AD52" s="36"/>
      <c r="AE52" s="36"/>
    </row>
    <row r="53" spans="1:47" s="2" customFormat="1" ht="6.95" customHeight="1">
      <c r="A53" s="36"/>
      <c r="B53" s="37"/>
      <c r="C53" s="38"/>
      <c r="D53" s="38"/>
      <c r="E53" s="38"/>
      <c r="F53" s="38"/>
      <c r="G53" s="38"/>
      <c r="H53" s="38"/>
      <c r="I53" s="110"/>
      <c r="J53" s="38"/>
      <c r="K53" s="38"/>
      <c r="L53" s="111"/>
      <c r="S53" s="36"/>
      <c r="T53" s="36"/>
      <c r="U53" s="36"/>
      <c r="V53" s="36"/>
      <c r="W53" s="36"/>
      <c r="X53" s="36"/>
      <c r="Y53" s="36"/>
      <c r="Z53" s="36"/>
      <c r="AA53" s="36"/>
      <c r="AB53" s="36"/>
      <c r="AC53" s="36"/>
      <c r="AD53" s="36"/>
      <c r="AE53" s="36"/>
    </row>
    <row r="54" spans="1:47" s="2" customFormat="1" ht="43.15" customHeight="1">
      <c r="A54" s="36"/>
      <c r="B54" s="37"/>
      <c r="C54" s="31" t="s">
        <v>25</v>
      </c>
      <c r="D54" s="38"/>
      <c r="E54" s="38"/>
      <c r="F54" s="29" t="str">
        <f>E15</f>
        <v>Město Světlá nad Sázavou</v>
      </c>
      <c r="G54" s="38"/>
      <c r="H54" s="38"/>
      <c r="I54" s="113" t="s">
        <v>31</v>
      </c>
      <c r="J54" s="34" t="str">
        <f>E21</f>
        <v>INTERPROJEKT ODPADY s.r.o., Praha 6</v>
      </c>
      <c r="K54" s="38"/>
      <c r="L54" s="111"/>
      <c r="S54" s="36"/>
      <c r="T54" s="36"/>
      <c r="U54" s="36"/>
      <c r="V54" s="36"/>
      <c r="W54" s="36"/>
      <c r="X54" s="36"/>
      <c r="Y54" s="36"/>
      <c r="Z54" s="36"/>
      <c r="AA54" s="36"/>
      <c r="AB54" s="36"/>
      <c r="AC54" s="36"/>
      <c r="AD54" s="36"/>
      <c r="AE54" s="36"/>
    </row>
    <row r="55" spans="1:47" s="2" customFormat="1" ht="15.2" customHeight="1">
      <c r="A55" s="36"/>
      <c r="B55" s="37"/>
      <c r="C55" s="31" t="s">
        <v>29</v>
      </c>
      <c r="D55" s="38"/>
      <c r="E55" s="38"/>
      <c r="F55" s="29" t="str">
        <f>IF(E18="","",E18)</f>
        <v>Vyplň údaj</v>
      </c>
      <c r="G55" s="38"/>
      <c r="H55" s="38"/>
      <c r="I55" s="113" t="s">
        <v>34</v>
      </c>
      <c r="J55" s="34" t="str">
        <f>E24</f>
        <v xml:space="preserve"> </v>
      </c>
      <c r="K55" s="38"/>
      <c r="L55" s="111"/>
      <c r="S55" s="36"/>
      <c r="T55" s="36"/>
      <c r="U55" s="36"/>
      <c r="V55" s="36"/>
      <c r="W55" s="36"/>
      <c r="X55" s="36"/>
      <c r="Y55" s="36"/>
      <c r="Z55" s="36"/>
      <c r="AA55" s="36"/>
      <c r="AB55" s="36"/>
      <c r="AC55" s="36"/>
      <c r="AD55" s="36"/>
      <c r="AE55" s="36"/>
    </row>
    <row r="56" spans="1:47" s="2" customFormat="1" ht="10.35" customHeight="1">
      <c r="A56" s="36"/>
      <c r="B56" s="37"/>
      <c r="C56" s="38"/>
      <c r="D56" s="38"/>
      <c r="E56" s="38"/>
      <c r="F56" s="38"/>
      <c r="G56" s="38"/>
      <c r="H56" s="38"/>
      <c r="I56" s="110"/>
      <c r="J56" s="38"/>
      <c r="K56" s="38"/>
      <c r="L56" s="111"/>
      <c r="S56" s="36"/>
      <c r="T56" s="36"/>
      <c r="U56" s="36"/>
      <c r="V56" s="36"/>
      <c r="W56" s="36"/>
      <c r="X56" s="36"/>
      <c r="Y56" s="36"/>
      <c r="Z56" s="36"/>
      <c r="AA56" s="36"/>
      <c r="AB56" s="36"/>
      <c r="AC56" s="36"/>
      <c r="AD56" s="36"/>
      <c r="AE56" s="36"/>
    </row>
    <row r="57" spans="1:47" s="2" customFormat="1" ht="29.25" customHeight="1">
      <c r="A57" s="36"/>
      <c r="B57" s="37"/>
      <c r="C57" s="145" t="s">
        <v>115</v>
      </c>
      <c r="D57" s="146"/>
      <c r="E57" s="146"/>
      <c r="F57" s="146"/>
      <c r="G57" s="146"/>
      <c r="H57" s="146"/>
      <c r="I57" s="147"/>
      <c r="J57" s="148" t="s">
        <v>116</v>
      </c>
      <c r="K57" s="146"/>
      <c r="L57" s="111"/>
      <c r="S57" s="36"/>
      <c r="T57" s="36"/>
      <c r="U57" s="36"/>
      <c r="V57" s="36"/>
      <c r="W57" s="36"/>
      <c r="X57" s="36"/>
      <c r="Y57" s="36"/>
      <c r="Z57" s="36"/>
      <c r="AA57" s="36"/>
      <c r="AB57" s="36"/>
      <c r="AC57" s="36"/>
      <c r="AD57" s="36"/>
      <c r="AE57" s="36"/>
    </row>
    <row r="58" spans="1:47" s="2" customFormat="1" ht="10.35" customHeight="1">
      <c r="A58" s="36"/>
      <c r="B58" s="37"/>
      <c r="C58" s="38"/>
      <c r="D58" s="38"/>
      <c r="E58" s="38"/>
      <c r="F58" s="38"/>
      <c r="G58" s="38"/>
      <c r="H58" s="38"/>
      <c r="I58" s="110"/>
      <c r="J58" s="38"/>
      <c r="K58" s="38"/>
      <c r="L58" s="111"/>
      <c r="S58" s="36"/>
      <c r="T58" s="36"/>
      <c r="U58" s="36"/>
      <c r="V58" s="36"/>
      <c r="W58" s="36"/>
      <c r="X58" s="36"/>
      <c r="Y58" s="36"/>
      <c r="Z58" s="36"/>
      <c r="AA58" s="36"/>
      <c r="AB58" s="36"/>
      <c r="AC58" s="36"/>
      <c r="AD58" s="36"/>
      <c r="AE58" s="36"/>
    </row>
    <row r="59" spans="1:47" s="2" customFormat="1" ht="22.9" customHeight="1">
      <c r="A59" s="36"/>
      <c r="B59" s="37"/>
      <c r="C59" s="149" t="s">
        <v>70</v>
      </c>
      <c r="D59" s="38"/>
      <c r="E59" s="38"/>
      <c r="F59" s="38"/>
      <c r="G59" s="38"/>
      <c r="H59" s="38"/>
      <c r="I59" s="110"/>
      <c r="J59" s="79">
        <f>J81</f>
        <v>0</v>
      </c>
      <c r="K59" s="38"/>
      <c r="L59" s="111"/>
      <c r="S59" s="36"/>
      <c r="T59" s="36"/>
      <c r="U59" s="36"/>
      <c r="V59" s="36"/>
      <c r="W59" s="36"/>
      <c r="X59" s="36"/>
      <c r="Y59" s="36"/>
      <c r="Z59" s="36"/>
      <c r="AA59" s="36"/>
      <c r="AB59" s="36"/>
      <c r="AC59" s="36"/>
      <c r="AD59" s="36"/>
      <c r="AE59" s="36"/>
      <c r="AU59" s="19" t="s">
        <v>117</v>
      </c>
    </row>
    <row r="60" spans="1:47" s="9" customFormat="1" ht="24.95" customHeight="1">
      <c r="B60" s="150"/>
      <c r="C60" s="151"/>
      <c r="D60" s="152" t="s">
        <v>118</v>
      </c>
      <c r="E60" s="153"/>
      <c r="F60" s="153"/>
      <c r="G60" s="153"/>
      <c r="H60" s="153"/>
      <c r="I60" s="154"/>
      <c r="J60" s="155">
        <f>J82</f>
        <v>0</v>
      </c>
      <c r="K60" s="151"/>
      <c r="L60" s="156"/>
    </row>
    <row r="61" spans="1:47" s="10" customFormat="1" ht="19.899999999999999" customHeight="1">
      <c r="B61" s="157"/>
      <c r="C61" s="158"/>
      <c r="D61" s="159" t="s">
        <v>119</v>
      </c>
      <c r="E61" s="160"/>
      <c r="F61" s="160"/>
      <c r="G61" s="160"/>
      <c r="H61" s="160"/>
      <c r="I61" s="161"/>
      <c r="J61" s="162">
        <f>J83</f>
        <v>0</v>
      </c>
      <c r="K61" s="158"/>
      <c r="L61" s="163"/>
    </row>
    <row r="62" spans="1:47" s="2" customFormat="1" ht="21.75" customHeight="1">
      <c r="A62" s="36"/>
      <c r="B62" s="37"/>
      <c r="C62" s="38"/>
      <c r="D62" s="38"/>
      <c r="E62" s="38"/>
      <c r="F62" s="38"/>
      <c r="G62" s="38"/>
      <c r="H62" s="38"/>
      <c r="I62" s="110"/>
      <c r="J62" s="38"/>
      <c r="K62" s="38"/>
      <c r="L62" s="111"/>
      <c r="S62" s="36"/>
      <c r="T62" s="36"/>
      <c r="U62" s="36"/>
      <c r="V62" s="36"/>
      <c r="W62" s="36"/>
      <c r="X62" s="36"/>
      <c r="Y62" s="36"/>
      <c r="Z62" s="36"/>
      <c r="AA62" s="36"/>
      <c r="AB62" s="36"/>
      <c r="AC62" s="36"/>
      <c r="AD62" s="36"/>
      <c r="AE62" s="36"/>
    </row>
    <row r="63" spans="1:47" s="2" customFormat="1" ht="6.95" customHeight="1">
      <c r="A63" s="36"/>
      <c r="B63" s="49"/>
      <c r="C63" s="50"/>
      <c r="D63" s="50"/>
      <c r="E63" s="50"/>
      <c r="F63" s="50"/>
      <c r="G63" s="50"/>
      <c r="H63" s="50"/>
      <c r="I63" s="141"/>
      <c r="J63" s="50"/>
      <c r="K63" s="50"/>
      <c r="L63" s="111"/>
      <c r="S63" s="36"/>
      <c r="T63" s="36"/>
      <c r="U63" s="36"/>
      <c r="V63" s="36"/>
      <c r="W63" s="36"/>
      <c r="X63" s="36"/>
      <c r="Y63" s="36"/>
      <c r="Z63" s="36"/>
      <c r="AA63" s="36"/>
      <c r="AB63" s="36"/>
      <c r="AC63" s="36"/>
      <c r="AD63" s="36"/>
      <c r="AE63" s="36"/>
    </row>
    <row r="67" spans="1:31" s="2" customFormat="1" ht="6.95" customHeight="1">
      <c r="A67" s="36"/>
      <c r="B67" s="51"/>
      <c r="C67" s="52"/>
      <c r="D67" s="52"/>
      <c r="E67" s="52"/>
      <c r="F67" s="52"/>
      <c r="G67" s="52"/>
      <c r="H67" s="52"/>
      <c r="I67" s="144"/>
      <c r="J67" s="52"/>
      <c r="K67" s="52"/>
      <c r="L67" s="111"/>
      <c r="S67" s="36"/>
      <c r="T67" s="36"/>
      <c r="U67" s="36"/>
      <c r="V67" s="36"/>
      <c r="W67" s="36"/>
      <c r="X67" s="36"/>
      <c r="Y67" s="36"/>
      <c r="Z67" s="36"/>
      <c r="AA67" s="36"/>
      <c r="AB67" s="36"/>
      <c r="AC67" s="36"/>
      <c r="AD67" s="36"/>
      <c r="AE67" s="36"/>
    </row>
    <row r="68" spans="1:31" s="2" customFormat="1" ht="24.95" customHeight="1">
      <c r="A68" s="36"/>
      <c r="B68" s="37"/>
      <c r="C68" s="25" t="s">
        <v>120</v>
      </c>
      <c r="D68" s="38"/>
      <c r="E68" s="38"/>
      <c r="F68" s="38"/>
      <c r="G68" s="38"/>
      <c r="H68" s="38"/>
      <c r="I68" s="110"/>
      <c r="J68" s="38"/>
      <c r="K68" s="38"/>
      <c r="L68" s="111"/>
      <c r="S68" s="36"/>
      <c r="T68" s="36"/>
      <c r="U68" s="36"/>
      <c r="V68" s="36"/>
      <c r="W68" s="36"/>
      <c r="X68" s="36"/>
      <c r="Y68" s="36"/>
      <c r="Z68" s="36"/>
      <c r="AA68" s="36"/>
      <c r="AB68" s="36"/>
      <c r="AC68" s="36"/>
      <c r="AD68" s="36"/>
      <c r="AE68" s="36"/>
    </row>
    <row r="69" spans="1:31" s="2" customFormat="1" ht="6.95" customHeight="1">
      <c r="A69" s="36"/>
      <c r="B69" s="37"/>
      <c r="C69" s="38"/>
      <c r="D69" s="38"/>
      <c r="E69" s="38"/>
      <c r="F69" s="38"/>
      <c r="G69" s="38"/>
      <c r="H69" s="38"/>
      <c r="I69" s="110"/>
      <c r="J69" s="38"/>
      <c r="K69" s="38"/>
      <c r="L69" s="111"/>
      <c r="S69" s="36"/>
      <c r="T69" s="36"/>
      <c r="U69" s="36"/>
      <c r="V69" s="36"/>
      <c r="W69" s="36"/>
      <c r="X69" s="36"/>
      <c r="Y69" s="36"/>
      <c r="Z69" s="36"/>
      <c r="AA69" s="36"/>
      <c r="AB69" s="36"/>
      <c r="AC69" s="36"/>
      <c r="AD69" s="36"/>
      <c r="AE69" s="36"/>
    </row>
    <row r="70" spans="1:31" s="2" customFormat="1" ht="12" customHeight="1">
      <c r="A70" s="36"/>
      <c r="B70" s="37"/>
      <c r="C70" s="31" t="s">
        <v>16</v>
      </c>
      <c r="D70" s="38"/>
      <c r="E70" s="38"/>
      <c r="F70" s="38"/>
      <c r="G70" s="38"/>
      <c r="H70" s="38"/>
      <c r="I70" s="110"/>
      <c r="J70" s="38"/>
      <c r="K70" s="38"/>
      <c r="L70" s="111"/>
      <c r="S70" s="36"/>
      <c r="T70" s="36"/>
      <c r="U70" s="36"/>
      <c r="V70" s="36"/>
      <c r="W70" s="36"/>
      <c r="X70" s="36"/>
      <c r="Y70" s="36"/>
      <c r="Z70" s="36"/>
      <c r="AA70" s="36"/>
      <c r="AB70" s="36"/>
      <c r="AC70" s="36"/>
      <c r="AD70" s="36"/>
      <c r="AE70" s="36"/>
    </row>
    <row r="71" spans="1:31" s="2" customFormat="1" ht="16.5" customHeight="1">
      <c r="A71" s="36"/>
      <c r="B71" s="37"/>
      <c r="C71" s="38"/>
      <c r="D71" s="38"/>
      <c r="E71" s="395" t="str">
        <f>E7</f>
        <v>Skládka TKO Světlá nad Sázavou - 3.etapa</v>
      </c>
      <c r="F71" s="396"/>
      <c r="G71" s="396"/>
      <c r="H71" s="396"/>
      <c r="I71" s="110"/>
      <c r="J71" s="38"/>
      <c r="K71" s="38"/>
      <c r="L71" s="111"/>
      <c r="S71" s="36"/>
      <c r="T71" s="36"/>
      <c r="U71" s="36"/>
      <c r="V71" s="36"/>
      <c r="W71" s="36"/>
      <c r="X71" s="36"/>
      <c r="Y71" s="36"/>
      <c r="Z71" s="36"/>
      <c r="AA71" s="36"/>
      <c r="AB71" s="36"/>
      <c r="AC71" s="36"/>
      <c r="AD71" s="36"/>
      <c r="AE71" s="36"/>
    </row>
    <row r="72" spans="1:31" s="2" customFormat="1" ht="12" customHeight="1">
      <c r="A72" s="36"/>
      <c r="B72" s="37"/>
      <c r="C72" s="31" t="s">
        <v>107</v>
      </c>
      <c r="D72" s="38"/>
      <c r="E72" s="38"/>
      <c r="F72" s="38"/>
      <c r="G72" s="38"/>
      <c r="H72" s="38"/>
      <c r="I72" s="110"/>
      <c r="J72" s="38"/>
      <c r="K72" s="38"/>
      <c r="L72" s="111"/>
      <c r="S72" s="36"/>
      <c r="T72" s="36"/>
      <c r="U72" s="36"/>
      <c r="V72" s="36"/>
      <c r="W72" s="36"/>
      <c r="X72" s="36"/>
      <c r="Y72" s="36"/>
      <c r="Z72" s="36"/>
      <c r="AA72" s="36"/>
      <c r="AB72" s="36"/>
      <c r="AC72" s="36"/>
      <c r="AD72" s="36"/>
      <c r="AE72" s="36"/>
    </row>
    <row r="73" spans="1:31" s="2" customFormat="1" ht="16.5" customHeight="1">
      <c r="A73" s="36"/>
      <c r="B73" s="37"/>
      <c r="C73" s="38"/>
      <c r="D73" s="38"/>
      <c r="E73" s="368" t="str">
        <f>E9</f>
        <v>SO 01 - Terénní úpravy</v>
      </c>
      <c r="F73" s="397"/>
      <c r="G73" s="397"/>
      <c r="H73" s="397"/>
      <c r="I73" s="110"/>
      <c r="J73" s="38"/>
      <c r="K73" s="38"/>
      <c r="L73" s="111"/>
      <c r="S73" s="36"/>
      <c r="T73" s="36"/>
      <c r="U73" s="36"/>
      <c r="V73" s="36"/>
      <c r="W73" s="36"/>
      <c r="X73" s="36"/>
      <c r="Y73" s="36"/>
      <c r="Z73" s="36"/>
      <c r="AA73" s="36"/>
      <c r="AB73" s="36"/>
      <c r="AC73" s="36"/>
      <c r="AD73" s="36"/>
      <c r="AE73" s="36"/>
    </row>
    <row r="74" spans="1:31" s="2" customFormat="1" ht="6.95" customHeight="1">
      <c r="A74" s="36"/>
      <c r="B74" s="37"/>
      <c r="C74" s="38"/>
      <c r="D74" s="38"/>
      <c r="E74" s="38"/>
      <c r="F74" s="38"/>
      <c r="G74" s="38"/>
      <c r="H74" s="38"/>
      <c r="I74" s="110"/>
      <c r="J74" s="38"/>
      <c r="K74" s="38"/>
      <c r="L74" s="111"/>
      <c r="S74" s="36"/>
      <c r="T74" s="36"/>
      <c r="U74" s="36"/>
      <c r="V74" s="36"/>
      <c r="W74" s="36"/>
      <c r="X74" s="36"/>
      <c r="Y74" s="36"/>
      <c r="Z74" s="36"/>
      <c r="AA74" s="36"/>
      <c r="AB74" s="36"/>
      <c r="AC74" s="36"/>
      <c r="AD74" s="36"/>
      <c r="AE74" s="36"/>
    </row>
    <row r="75" spans="1:31" s="2" customFormat="1" ht="12" customHeight="1">
      <c r="A75" s="36"/>
      <c r="B75" s="37"/>
      <c r="C75" s="31" t="s">
        <v>21</v>
      </c>
      <c r="D75" s="38"/>
      <c r="E75" s="38"/>
      <c r="F75" s="29" t="str">
        <f>F12</f>
        <v>k.ú.Světlá nad Sázavou</v>
      </c>
      <c r="G75" s="38"/>
      <c r="H75" s="38"/>
      <c r="I75" s="113" t="s">
        <v>23</v>
      </c>
      <c r="J75" s="61" t="str">
        <f>IF(J12="","",J12)</f>
        <v>10. 12. 2019</v>
      </c>
      <c r="K75" s="38"/>
      <c r="L75" s="111"/>
      <c r="S75" s="36"/>
      <c r="T75" s="36"/>
      <c r="U75" s="36"/>
      <c r="V75" s="36"/>
      <c r="W75" s="36"/>
      <c r="X75" s="36"/>
      <c r="Y75" s="36"/>
      <c r="Z75" s="36"/>
      <c r="AA75" s="36"/>
      <c r="AB75" s="36"/>
      <c r="AC75" s="36"/>
      <c r="AD75" s="36"/>
      <c r="AE75" s="36"/>
    </row>
    <row r="76" spans="1:31" s="2" customFormat="1" ht="6.95" customHeight="1">
      <c r="A76" s="36"/>
      <c r="B76" s="37"/>
      <c r="C76" s="38"/>
      <c r="D76" s="38"/>
      <c r="E76" s="38"/>
      <c r="F76" s="38"/>
      <c r="G76" s="38"/>
      <c r="H76" s="38"/>
      <c r="I76" s="110"/>
      <c r="J76" s="38"/>
      <c r="K76" s="38"/>
      <c r="L76" s="111"/>
      <c r="S76" s="36"/>
      <c r="T76" s="36"/>
      <c r="U76" s="36"/>
      <c r="V76" s="36"/>
      <c r="W76" s="36"/>
      <c r="X76" s="36"/>
      <c r="Y76" s="36"/>
      <c r="Z76" s="36"/>
      <c r="AA76" s="36"/>
      <c r="AB76" s="36"/>
      <c r="AC76" s="36"/>
      <c r="AD76" s="36"/>
      <c r="AE76" s="36"/>
    </row>
    <row r="77" spans="1:31" s="2" customFormat="1" ht="43.15" customHeight="1">
      <c r="A77" s="36"/>
      <c r="B77" s="37"/>
      <c r="C77" s="31" t="s">
        <v>25</v>
      </c>
      <c r="D77" s="38"/>
      <c r="E77" s="38"/>
      <c r="F77" s="29" t="str">
        <f>E15</f>
        <v>Město Světlá nad Sázavou</v>
      </c>
      <c r="G77" s="38"/>
      <c r="H77" s="38"/>
      <c r="I77" s="113" t="s">
        <v>31</v>
      </c>
      <c r="J77" s="34" t="str">
        <f>E21</f>
        <v>INTERPROJEKT ODPADY s.r.o., Praha 6</v>
      </c>
      <c r="K77" s="38"/>
      <c r="L77" s="111"/>
      <c r="S77" s="36"/>
      <c r="T77" s="36"/>
      <c r="U77" s="36"/>
      <c r="V77" s="36"/>
      <c r="W77" s="36"/>
      <c r="X77" s="36"/>
      <c r="Y77" s="36"/>
      <c r="Z77" s="36"/>
      <c r="AA77" s="36"/>
      <c r="AB77" s="36"/>
      <c r="AC77" s="36"/>
      <c r="AD77" s="36"/>
      <c r="AE77" s="36"/>
    </row>
    <row r="78" spans="1:31" s="2" customFormat="1" ht="15.2" customHeight="1">
      <c r="A78" s="36"/>
      <c r="B78" s="37"/>
      <c r="C78" s="31" t="s">
        <v>29</v>
      </c>
      <c r="D78" s="38"/>
      <c r="E78" s="38"/>
      <c r="F78" s="29" t="str">
        <f>IF(E18="","",E18)</f>
        <v>Vyplň údaj</v>
      </c>
      <c r="G78" s="38"/>
      <c r="H78" s="38"/>
      <c r="I78" s="113" t="s">
        <v>34</v>
      </c>
      <c r="J78" s="34" t="str">
        <f>E24</f>
        <v xml:space="preserve"> </v>
      </c>
      <c r="K78" s="38"/>
      <c r="L78" s="111"/>
      <c r="S78" s="36"/>
      <c r="T78" s="36"/>
      <c r="U78" s="36"/>
      <c r="V78" s="36"/>
      <c r="W78" s="36"/>
      <c r="X78" s="36"/>
      <c r="Y78" s="36"/>
      <c r="Z78" s="36"/>
      <c r="AA78" s="36"/>
      <c r="AB78" s="36"/>
      <c r="AC78" s="36"/>
      <c r="AD78" s="36"/>
      <c r="AE78" s="36"/>
    </row>
    <row r="79" spans="1:31" s="2" customFormat="1" ht="10.35" customHeight="1">
      <c r="A79" s="36"/>
      <c r="B79" s="37"/>
      <c r="C79" s="38"/>
      <c r="D79" s="38"/>
      <c r="E79" s="38"/>
      <c r="F79" s="38"/>
      <c r="G79" s="38"/>
      <c r="H79" s="38"/>
      <c r="I79" s="110"/>
      <c r="J79" s="38"/>
      <c r="K79" s="38"/>
      <c r="L79" s="111"/>
      <c r="S79" s="36"/>
      <c r="T79" s="36"/>
      <c r="U79" s="36"/>
      <c r="V79" s="36"/>
      <c r="W79" s="36"/>
      <c r="X79" s="36"/>
      <c r="Y79" s="36"/>
      <c r="Z79" s="36"/>
      <c r="AA79" s="36"/>
      <c r="AB79" s="36"/>
      <c r="AC79" s="36"/>
      <c r="AD79" s="36"/>
      <c r="AE79" s="36"/>
    </row>
    <row r="80" spans="1:31" s="11" customFormat="1" ht="29.25" customHeight="1">
      <c r="A80" s="164"/>
      <c r="B80" s="165"/>
      <c r="C80" s="166" t="s">
        <v>121</v>
      </c>
      <c r="D80" s="167" t="s">
        <v>57</v>
      </c>
      <c r="E80" s="167" t="s">
        <v>53</v>
      </c>
      <c r="F80" s="167" t="s">
        <v>54</v>
      </c>
      <c r="G80" s="167" t="s">
        <v>122</v>
      </c>
      <c r="H80" s="167" t="s">
        <v>123</v>
      </c>
      <c r="I80" s="168" t="s">
        <v>124</v>
      </c>
      <c r="J80" s="167" t="s">
        <v>116</v>
      </c>
      <c r="K80" s="169" t="s">
        <v>125</v>
      </c>
      <c r="L80" s="170"/>
      <c r="M80" s="70" t="s">
        <v>19</v>
      </c>
      <c r="N80" s="71" t="s">
        <v>42</v>
      </c>
      <c r="O80" s="71" t="s">
        <v>126</v>
      </c>
      <c r="P80" s="71" t="s">
        <v>127</v>
      </c>
      <c r="Q80" s="71" t="s">
        <v>128</v>
      </c>
      <c r="R80" s="71" t="s">
        <v>129</v>
      </c>
      <c r="S80" s="71" t="s">
        <v>130</v>
      </c>
      <c r="T80" s="72" t="s">
        <v>131</v>
      </c>
      <c r="U80" s="164"/>
      <c r="V80" s="164"/>
      <c r="W80" s="164"/>
      <c r="X80" s="164"/>
      <c r="Y80" s="164"/>
      <c r="Z80" s="164"/>
      <c r="AA80" s="164"/>
      <c r="AB80" s="164"/>
      <c r="AC80" s="164"/>
      <c r="AD80" s="164"/>
      <c r="AE80" s="164"/>
    </row>
    <row r="81" spans="1:65" s="2" customFormat="1" ht="22.9" customHeight="1">
      <c r="A81" s="36"/>
      <c r="B81" s="37"/>
      <c r="C81" s="77" t="s">
        <v>132</v>
      </c>
      <c r="D81" s="38"/>
      <c r="E81" s="38"/>
      <c r="F81" s="38"/>
      <c r="G81" s="38"/>
      <c r="H81" s="38"/>
      <c r="I81" s="110"/>
      <c r="J81" s="171">
        <f>BK81</f>
        <v>0</v>
      </c>
      <c r="K81" s="38"/>
      <c r="L81" s="41"/>
      <c r="M81" s="73"/>
      <c r="N81" s="172"/>
      <c r="O81" s="74"/>
      <c r="P81" s="173">
        <f>P82</f>
        <v>0</v>
      </c>
      <c r="Q81" s="74"/>
      <c r="R81" s="173">
        <f>R82</f>
        <v>1.4404E-2</v>
      </c>
      <c r="S81" s="74"/>
      <c r="T81" s="174">
        <f>T82</f>
        <v>0</v>
      </c>
      <c r="U81" s="36"/>
      <c r="V81" s="36"/>
      <c r="W81" s="36"/>
      <c r="X81" s="36"/>
      <c r="Y81" s="36"/>
      <c r="Z81" s="36"/>
      <c r="AA81" s="36"/>
      <c r="AB81" s="36"/>
      <c r="AC81" s="36"/>
      <c r="AD81" s="36"/>
      <c r="AE81" s="36"/>
      <c r="AT81" s="19" t="s">
        <v>71</v>
      </c>
      <c r="AU81" s="19" t="s">
        <v>117</v>
      </c>
      <c r="BK81" s="175">
        <f>BK82</f>
        <v>0</v>
      </c>
    </row>
    <row r="82" spans="1:65" s="12" customFormat="1" ht="25.9" customHeight="1">
      <c r="B82" s="176"/>
      <c r="C82" s="177"/>
      <c r="D82" s="178" t="s">
        <v>71</v>
      </c>
      <c r="E82" s="179" t="s">
        <v>133</v>
      </c>
      <c r="F82" s="179" t="s">
        <v>134</v>
      </c>
      <c r="G82" s="177"/>
      <c r="H82" s="177"/>
      <c r="I82" s="180"/>
      <c r="J82" s="181">
        <f>BK82</f>
        <v>0</v>
      </c>
      <c r="K82" s="177"/>
      <c r="L82" s="182"/>
      <c r="M82" s="183"/>
      <c r="N82" s="184"/>
      <c r="O82" s="184"/>
      <c r="P82" s="185">
        <f>P83</f>
        <v>0</v>
      </c>
      <c r="Q82" s="184"/>
      <c r="R82" s="185">
        <f>R83</f>
        <v>1.4404E-2</v>
      </c>
      <c r="S82" s="184"/>
      <c r="T82" s="186">
        <f>T83</f>
        <v>0</v>
      </c>
      <c r="AR82" s="187" t="s">
        <v>80</v>
      </c>
      <c r="AT82" s="188" t="s">
        <v>71</v>
      </c>
      <c r="AU82" s="188" t="s">
        <v>72</v>
      </c>
      <c r="AY82" s="187" t="s">
        <v>135</v>
      </c>
      <c r="BK82" s="189">
        <f>BK83</f>
        <v>0</v>
      </c>
    </row>
    <row r="83" spans="1:65" s="12" customFormat="1" ht="22.9" customHeight="1">
      <c r="B83" s="176"/>
      <c r="C83" s="177"/>
      <c r="D83" s="178" t="s">
        <v>71</v>
      </c>
      <c r="E83" s="190" t="s">
        <v>80</v>
      </c>
      <c r="F83" s="190" t="s">
        <v>136</v>
      </c>
      <c r="G83" s="177"/>
      <c r="H83" s="177"/>
      <c r="I83" s="180"/>
      <c r="J83" s="191">
        <f>BK83</f>
        <v>0</v>
      </c>
      <c r="K83" s="177"/>
      <c r="L83" s="182"/>
      <c r="M83" s="183"/>
      <c r="N83" s="184"/>
      <c r="O83" s="184"/>
      <c r="P83" s="185">
        <f>SUM(P84:P189)</f>
        <v>0</v>
      </c>
      <c r="Q83" s="184"/>
      <c r="R83" s="185">
        <f>SUM(R84:R189)</f>
        <v>1.4404E-2</v>
      </c>
      <c r="S83" s="184"/>
      <c r="T83" s="186">
        <f>SUM(T84:T189)</f>
        <v>0</v>
      </c>
      <c r="AR83" s="187" t="s">
        <v>80</v>
      </c>
      <c r="AT83" s="188" t="s">
        <v>71</v>
      </c>
      <c r="AU83" s="188" t="s">
        <v>80</v>
      </c>
      <c r="AY83" s="187" t="s">
        <v>135</v>
      </c>
      <c r="BK83" s="189">
        <f>SUM(BK84:BK189)</f>
        <v>0</v>
      </c>
    </row>
    <row r="84" spans="1:65" s="2" customFormat="1" ht="16.5" customHeight="1">
      <c r="A84" s="36"/>
      <c r="B84" s="37"/>
      <c r="C84" s="192" t="s">
        <v>80</v>
      </c>
      <c r="D84" s="192" t="s">
        <v>137</v>
      </c>
      <c r="E84" s="193" t="s">
        <v>138</v>
      </c>
      <c r="F84" s="194" t="s">
        <v>139</v>
      </c>
      <c r="G84" s="195" t="s">
        <v>140</v>
      </c>
      <c r="H84" s="196">
        <v>18141.2</v>
      </c>
      <c r="I84" s="197"/>
      <c r="J84" s="198">
        <f>ROUND(I84*H84,2)</f>
        <v>0</v>
      </c>
      <c r="K84" s="194" t="s">
        <v>141</v>
      </c>
      <c r="L84" s="41"/>
      <c r="M84" s="199" t="s">
        <v>19</v>
      </c>
      <c r="N84" s="200" t="s">
        <v>43</v>
      </c>
      <c r="O84" s="66"/>
      <c r="P84" s="201">
        <f>O84*H84</f>
        <v>0</v>
      </c>
      <c r="Q84" s="201">
        <v>0</v>
      </c>
      <c r="R84" s="201">
        <f>Q84*H84</f>
        <v>0</v>
      </c>
      <c r="S84" s="201">
        <v>0</v>
      </c>
      <c r="T84" s="202">
        <f>S84*H84</f>
        <v>0</v>
      </c>
      <c r="U84" s="36"/>
      <c r="V84" s="36"/>
      <c r="W84" s="36"/>
      <c r="X84" s="36"/>
      <c r="Y84" s="36"/>
      <c r="Z84" s="36"/>
      <c r="AA84" s="36"/>
      <c r="AB84" s="36"/>
      <c r="AC84" s="36"/>
      <c r="AD84" s="36"/>
      <c r="AE84" s="36"/>
      <c r="AR84" s="203" t="s">
        <v>142</v>
      </c>
      <c r="AT84" s="203" t="s">
        <v>137</v>
      </c>
      <c r="AU84" s="203" t="s">
        <v>83</v>
      </c>
      <c r="AY84" s="19" t="s">
        <v>135</v>
      </c>
      <c r="BE84" s="204">
        <f>IF(N84="základní",J84,0)</f>
        <v>0</v>
      </c>
      <c r="BF84" s="204">
        <f>IF(N84="snížená",J84,0)</f>
        <v>0</v>
      </c>
      <c r="BG84" s="204">
        <f>IF(N84="zákl. přenesená",J84,0)</f>
        <v>0</v>
      </c>
      <c r="BH84" s="204">
        <f>IF(N84="sníž. přenesená",J84,0)</f>
        <v>0</v>
      </c>
      <c r="BI84" s="204">
        <f>IF(N84="nulová",J84,0)</f>
        <v>0</v>
      </c>
      <c r="BJ84" s="19" t="s">
        <v>80</v>
      </c>
      <c r="BK84" s="204">
        <f>ROUND(I84*H84,2)</f>
        <v>0</v>
      </c>
      <c r="BL84" s="19" t="s">
        <v>142</v>
      </c>
      <c r="BM84" s="203" t="s">
        <v>143</v>
      </c>
    </row>
    <row r="85" spans="1:65" s="2" customFormat="1" ht="19.5">
      <c r="A85" s="36"/>
      <c r="B85" s="37"/>
      <c r="C85" s="38"/>
      <c r="D85" s="205" t="s">
        <v>144</v>
      </c>
      <c r="E85" s="38"/>
      <c r="F85" s="206" t="s">
        <v>145</v>
      </c>
      <c r="G85" s="38"/>
      <c r="H85" s="38"/>
      <c r="I85" s="110"/>
      <c r="J85" s="38"/>
      <c r="K85" s="38"/>
      <c r="L85" s="41"/>
      <c r="M85" s="207"/>
      <c r="N85" s="208"/>
      <c r="O85" s="66"/>
      <c r="P85" s="66"/>
      <c r="Q85" s="66"/>
      <c r="R85" s="66"/>
      <c r="S85" s="66"/>
      <c r="T85" s="67"/>
      <c r="U85" s="36"/>
      <c r="V85" s="36"/>
      <c r="W85" s="36"/>
      <c r="X85" s="36"/>
      <c r="Y85" s="36"/>
      <c r="Z85" s="36"/>
      <c r="AA85" s="36"/>
      <c r="AB85" s="36"/>
      <c r="AC85" s="36"/>
      <c r="AD85" s="36"/>
      <c r="AE85" s="36"/>
      <c r="AT85" s="19" t="s">
        <v>144</v>
      </c>
      <c r="AU85" s="19" t="s">
        <v>83</v>
      </c>
    </row>
    <row r="86" spans="1:65" s="2" customFormat="1" ht="78">
      <c r="A86" s="36"/>
      <c r="B86" s="37"/>
      <c r="C86" s="38"/>
      <c r="D86" s="205" t="s">
        <v>146</v>
      </c>
      <c r="E86" s="38"/>
      <c r="F86" s="209" t="s">
        <v>147</v>
      </c>
      <c r="G86" s="38"/>
      <c r="H86" s="38"/>
      <c r="I86" s="110"/>
      <c r="J86" s="38"/>
      <c r="K86" s="38"/>
      <c r="L86" s="41"/>
      <c r="M86" s="207"/>
      <c r="N86" s="208"/>
      <c r="O86" s="66"/>
      <c r="P86" s="66"/>
      <c r="Q86" s="66"/>
      <c r="R86" s="66"/>
      <c r="S86" s="66"/>
      <c r="T86" s="67"/>
      <c r="U86" s="36"/>
      <c r="V86" s="36"/>
      <c r="W86" s="36"/>
      <c r="X86" s="36"/>
      <c r="Y86" s="36"/>
      <c r="Z86" s="36"/>
      <c r="AA86" s="36"/>
      <c r="AB86" s="36"/>
      <c r="AC86" s="36"/>
      <c r="AD86" s="36"/>
      <c r="AE86" s="36"/>
      <c r="AT86" s="19" t="s">
        <v>146</v>
      </c>
      <c r="AU86" s="19" t="s">
        <v>83</v>
      </c>
    </row>
    <row r="87" spans="1:65" s="13" customFormat="1" ht="11.25">
      <c r="B87" s="210"/>
      <c r="C87" s="211"/>
      <c r="D87" s="205" t="s">
        <v>148</v>
      </c>
      <c r="E87" s="212" t="s">
        <v>19</v>
      </c>
      <c r="F87" s="213" t="s">
        <v>149</v>
      </c>
      <c r="G87" s="211"/>
      <c r="H87" s="212" t="s">
        <v>19</v>
      </c>
      <c r="I87" s="214"/>
      <c r="J87" s="211"/>
      <c r="K87" s="211"/>
      <c r="L87" s="215"/>
      <c r="M87" s="216"/>
      <c r="N87" s="217"/>
      <c r="O87" s="217"/>
      <c r="P87" s="217"/>
      <c r="Q87" s="217"/>
      <c r="R87" s="217"/>
      <c r="S87" s="217"/>
      <c r="T87" s="218"/>
      <c r="AT87" s="219" t="s">
        <v>148</v>
      </c>
      <c r="AU87" s="219" t="s">
        <v>83</v>
      </c>
      <c r="AV87" s="13" t="s">
        <v>80</v>
      </c>
      <c r="AW87" s="13" t="s">
        <v>33</v>
      </c>
      <c r="AX87" s="13" t="s">
        <v>72</v>
      </c>
      <c r="AY87" s="219" t="s">
        <v>135</v>
      </c>
    </row>
    <row r="88" spans="1:65" s="14" customFormat="1" ht="11.25">
      <c r="B88" s="220"/>
      <c r="C88" s="221"/>
      <c r="D88" s="205" t="s">
        <v>148</v>
      </c>
      <c r="E88" s="222" t="s">
        <v>19</v>
      </c>
      <c r="F88" s="223" t="s">
        <v>150</v>
      </c>
      <c r="G88" s="221"/>
      <c r="H88" s="224">
        <v>18141.2</v>
      </c>
      <c r="I88" s="225"/>
      <c r="J88" s="221"/>
      <c r="K88" s="221"/>
      <c r="L88" s="226"/>
      <c r="M88" s="227"/>
      <c r="N88" s="228"/>
      <c r="O88" s="228"/>
      <c r="P88" s="228"/>
      <c r="Q88" s="228"/>
      <c r="R88" s="228"/>
      <c r="S88" s="228"/>
      <c r="T88" s="229"/>
      <c r="AT88" s="230" t="s">
        <v>148</v>
      </c>
      <c r="AU88" s="230" t="s">
        <v>83</v>
      </c>
      <c r="AV88" s="14" t="s">
        <v>83</v>
      </c>
      <c r="AW88" s="14" t="s">
        <v>33</v>
      </c>
      <c r="AX88" s="14" t="s">
        <v>80</v>
      </c>
      <c r="AY88" s="230" t="s">
        <v>135</v>
      </c>
    </row>
    <row r="89" spans="1:65" s="2" customFormat="1" ht="16.5" customHeight="1">
      <c r="A89" s="36"/>
      <c r="B89" s="37"/>
      <c r="C89" s="192" t="s">
        <v>83</v>
      </c>
      <c r="D89" s="192" t="s">
        <v>137</v>
      </c>
      <c r="E89" s="193" t="s">
        <v>151</v>
      </c>
      <c r="F89" s="194" t="s">
        <v>152</v>
      </c>
      <c r="G89" s="195" t="s">
        <v>140</v>
      </c>
      <c r="H89" s="196">
        <v>5442.36</v>
      </c>
      <c r="I89" s="197"/>
      <c r="J89" s="198">
        <f>ROUND(I89*H89,2)</f>
        <v>0</v>
      </c>
      <c r="K89" s="194" t="s">
        <v>141</v>
      </c>
      <c r="L89" s="41"/>
      <c r="M89" s="199" t="s">
        <v>19</v>
      </c>
      <c r="N89" s="200" t="s">
        <v>43</v>
      </c>
      <c r="O89" s="66"/>
      <c r="P89" s="201">
        <f>O89*H89</f>
        <v>0</v>
      </c>
      <c r="Q89" s="201">
        <v>0</v>
      </c>
      <c r="R89" s="201">
        <f>Q89*H89</f>
        <v>0</v>
      </c>
      <c r="S89" s="201">
        <v>0</v>
      </c>
      <c r="T89" s="202">
        <f>S89*H89</f>
        <v>0</v>
      </c>
      <c r="U89" s="36"/>
      <c r="V89" s="36"/>
      <c r="W89" s="36"/>
      <c r="X89" s="36"/>
      <c r="Y89" s="36"/>
      <c r="Z89" s="36"/>
      <c r="AA89" s="36"/>
      <c r="AB89" s="36"/>
      <c r="AC89" s="36"/>
      <c r="AD89" s="36"/>
      <c r="AE89" s="36"/>
      <c r="AR89" s="203" t="s">
        <v>142</v>
      </c>
      <c r="AT89" s="203" t="s">
        <v>137</v>
      </c>
      <c r="AU89" s="203" t="s">
        <v>83</v>
      </c>
      <c r="AY89" s="19" t="s">
        <v>135</v>
      </c>
      <c r="BE89" s="204">
        <f>IF(N89="základní",J89,0)</f>
        <v>0</v>
      </c>
      <c r="BF89" s="204">
        <f>IF(N89="snížená",J89,0)</f>
        <v>0</v>
      </c>
      <c r="BG89" s="204">
        <f>IF(N89="zákl. přenesená",J89,0)</f>
        <v>0</v>
      </c>
      <c r="BH89" s="204">
        <f>IF(N89="sníž. přenesená",J89,0)</f>
        <v>0</v>
      </c>
      <c r="BI89" s="204">
        <f>IF(N89="nulová",J89,0)</f>
        <v>0</v>
      </c>
      <c r="BJ89" s="19" t="s">
        <v>80</v>
      </c>
      <c r="BK89" s="204">
        <f>ROUND(I89*H89,2)</f>
        <v>0</v>
      </c>
      <c r="BL89" s="19" t="s">
        <v>142</v>
      </c>
      <c r="BM89" s="203" t="s">
        <v>153</v>
      </c>
    </row>
    <row r="90" spans="1:65" s="2" customFormat="1" ht="19.5">
      <c r="A90" s="36"/>
      <c r="B90" s="37"/>
      <c r="C90" s="38"/>
      <c r="D90" s="205" t="s">
        <v>144</v>
      </c>
      <c r="E90" s="38"/>
      <c r="F90" s="206" t="s">
        <v>154</v>
      </c>
      <c r="G90" s="38"/>
      <c r="H90" s="38"/>
      <c r="I90" s="110"/>
      <c r="J90" s="38"/>
      <c r="K90" s="38"/>
      <c r="L90" s="41"/>
      <c r="M90" s="207"/>
      <c r="N90" s="208"/>
      <c r="O90" s="66"/>
      <c r="P90" s="66"/>
      <c r="Q90" s="66"/>
      <c r="R90" s="66"/>
      <c r="S90" s="66"/>
      <c r="T90" s="67"/>
      <c r="U90" s="36"/>
      <c r="V90" s="36"/>
      <c r="W90" s="36"/>
      <c r="X90" s="36"/>
      <c r="Y90" s="36"/>
      <c r="Z90" s="36"/>
      <c r="AA90" s="36"/>
      <c r="AB90" s="36"/>
      <c r="AC90" s="36"/>
      <c r="AD90" s="36"/>
      <c r="AE90" s="36"/>
      <c r="AT90" s="19" t="s">
        <v>144</v>
      </c>
      <c r="AU90" s="19" t="s">
        <v>83</v>
      </c>
    </row>
    <row r="91" spans="1:65" s="2" customFormat="1" ht="78">
      <c r="A91" s="36"/>
      <c r="B91" s="37"/>
      <c r="C91" s="38"/>
      <c r="D91" s="205" t="s">
        <v>146</v>
      </c>
      <c r="E91" s="38"/>
      <c r="F91" s="209" t="s">
        <v>147</v>
      </c>
      <c r="G91" s="38"/>
      <c r="H91" s="38"/>
      <c r="I91" s="110"/>
      <c r="J91" s="38"/>
      <c r="K91" s="38"/>
      <c r="L91" s="41"/>
      <c r="M91" s="207"/>
      <c r="N91" s="208"/>
      <c r="O91" s="66"/>
      <c r="P91" s="66"/>
      <c r="Q91" s="66"/>
      <c r="R91" s="66"/>
      <c r="S91" s="66"/>
      <c r="T91" s="67"/>
      <c r="U91" s="36"/>
      <c r="V91" s="36"/>
      <c r="W91" s="36"/>
      <c r="X91" s="36"/>
      <c r="Y91" s="36"/>
      <c r="Z91" s="36"/>
      <c r="AA91" s="36"/>
      <c r="AB91" s="36"/>
      <c r="AC91" s="36"/>
      <c r="AD91" s="36"/>
      <c r="AE91" s="36"/>
      <c r="AT91" s="19" t="s">
        <v>146</v>
      </c>
      <c r="AU91" s="19" t="s">
        <v>83</v>
      </c>
    </row>
    <row r="92" spans="1:65" s="14" customFormat="1" ht="11.25">
      <c r="B92" s="220"/>
      <c r="C92" s="221"/>
      <c r="D92" s="205" t="s">
        <v>148</v>
      </c>
      <c r="E92" s="221"/>
      <c r="F92" s="223" t="s">
        <v>155</v>
      </c>
      <c r="G92" s="221"/>
      <c r="H92" s="224">
        <v>5442.36</v>
      </c>
      <c r="I92" s="225"/>
      <c r="J92" s="221"/>
      <c r="K92" s="221"/>
      <c r="L92" s="226"/>
      <c r="M92" s="227"/>
      <c r="N92" s="228"/>
      <c r="O92" s="228"/>
      <c r="P92" s="228"/>
      <c r="Q92" s="228"/>
      <c r="R92" s="228"/>
      <c r="S92" s="228"/>
      <c r="T92" s="229"/>
      <c r="AT92" s="230" t="s">
        <v>148</v>
      </c>
      <c r="AU92" s="230" t="s">
        <v>83</v>
      </c>
      <c r="AV92" s="14" t="s">
        <v>83</v>
      </c>
      <c r="AW92" s="14" t="s">
        <v>4</v>
      </c>
      <c r="AX92" s="14" t="s">
        <v>80</v>
      </c>
      <c r="AY92" s="230" t="s">
        <v>135</v>
      </c>
    </row>
    <row r="93" spans="1:65" s="2" customFormat="1" ht="16.5" customHeight="1">
      <c r="A93" s="36"/>
      <c r="B93" s="37"/>
      <c r="C93" s="192" t="s">
        <v>156</v>
      </c>
      <c r="D93" s="192" t="s">
        <v>137</v>
      </c>
      <c r="E93" s="193" t="s">
        <v>157</v>
      </c>
      <c r="F93" s="194" t="s">
        <v>158</v>
      </c>
      <c r="G93" s="195" t="s">
        <v>140</v>
      </c>
      <c r="H93" s="196">
        <v>117.12</v>
      </c>
      <c r="I93" s="197"/>
      <c r="J93" s="198">
        <f>ROUND(I93*H93,2)</f>
        <v>0</v>
      </c>
      <c r="K93" s="194" t="s">
        <v>141</v>
      </c>
      <c r="L93" s="41"/>
      <c r="M93" s="199" t="s">
        <v>19</v>
      </c>
      <c r="N93" s="200" t="s">
        <v>43</v>
      </c>
      <c r="O93" s="66"/>
      <c r="P93" s="201">
        <f>O93*H93</f>
        <v>0</v>
      </c>
      <c r="Q93" s="201">
        <v>0</v>
      </c>
      <c r="R93" s="201">
        <f>Q93*H93</f>
        <v>0</v>
      </c>
      <c r="S93" s="201">
        <v>0</v>
      </c>
      <c r="T93" s="202">
        <f>S93*H93</f>
        <v>0</v>
      </c>
      <c r="U93" s="36"/>
      <c r="V93" s="36"/>
      <c r="W93" s="36"/>
      <c r="X93" s="36"/>
      <c r="Y93" s="36"/>
      <c r="Z93" s="36"/>
      <c r="AA93" s="36"/>
      <c r="AB93" s="36"/>
      <c r="AC93" s="36"/>
      <c r="AD93" s="36"/>
      <c r="AE93" s="36"/>
      <c r="AR93" s="203" t="s">
        <v>142</v>
      </c>
      <c r="AT93" s="203" t="s">
        <v>137</v>
      </c>
      <c r="AU93" s="203" t="s">
        <v>83</v>
      </c>
      <c r="AY93" s="19" t="s">
        <v>135</v>
      </c>
      <c r="BE93" s="204">
        <f>IF(N93="základní",J93,0)</f>
        <v>0</v>
      </c>
      <c r="BF93" s="204">
        <f>IF(N93="snížená",J93,0)</f>
        <v>0</v>
      </c>
      <c r="BG93" s="204">
        <f>IF(N93="zákl. přenesená",J93,0)</f>
        <v>0</v>
      </c>
      <c r="BH93" s="204">
        <f>IF(N93="sníž. přenesená",J93,0)</f>
        <v>0</v>
      </c>
      <c r="BI93" s="204">
        <f>IF(N93="nulová",J93,0)</f>
        <v>0</v>
      </c>
      <c r="BJ93" s="19" t="s">
        <v>80</v>
      </c>
      <c r="BK93" s="204">
        <f>ROUND(I93*H93,2)</f>
        <v>0</v>
      </c>
      <c r="BL93" s="19" t="s">
        <v>142</v>
      </c>
      <c r="BM93" s="203" t="s">
        <v>159</v>
      </c>
    </row>
    <row r="94" spans="1:65" s="2" customFormat="1" ht="19.5">
      <c r="A94" s="36"/>
      <c r="B94" s="37"/>
      <c r="C94" s="38"/>
      <c r="D94" s="205" t="s">
        <v>144</v>
      </c>
      <c r="E94" s="38"/>
      <c r="F94" s="206" t="s">
        <v>160</v>
      </c>
      <c r="G94" s="38"/>
      <c r="H94" s="38"/>
      <c r="I94" s="110"/>
      <c r="J94" s="38"/>
      <c r="K94" s="38"/>
      <c r="L94" s="41"/>
      <c r="M94" s="207"/>
      <c r="N94" s="208"/>
      <c r="O94" s="66"/>
      <c r="P94" s="66"/>
      <c r="Q94" s="66"/>
      <c r="R94" s="66"/>
      <c r="S94" s="66"/>
      <c r="T94" s="67"/>
      <c r="U94" s="36"/>
      <c r="V94" s="36"/>
      <c r="W94" s="36"/>
      <c r="X94" s="36"/>
      <c r="Y94" s="36"/>
      <c r="Z94" s="36"/>
      <c r="AA94" s="36"/>
      <c r="AB94" s="36"/>
      <c r="AC94" s="36"/>
      <c r="AD94" s="36"/>
      <c r="AE94" s="36"/>
      <c r="AT94" s="19" t="s">
        <v>144</v>
      </c>
      <c r="AU94" s="19" t="s">
        <v>83</v>
      </c>
    </row>
    <row r="95" spans="1:65" s="2" customFormat="1" ht="146.25">
      <c r="A95" s="36"/>
      <c r="B95" s="37"/>
      <c r="C95" s="38"/>
      <c r="D95" s="205" t="s">
        <v>146</v>
      </c>
      <c r="E95" s="38"/>
      <c r="F95" s="209" t="s">
        <v>161</v>
      </c>
      <c r="G95" s="38"/>
      <c r="H95" s="38"/>
      <c r="I95" s="110"/>
      <c r="J95" s="38"/>
      <c r="K95" s="38"/>
      <c r="L95" s="41"/>
      <c r="M95" s="207"/>
      <c r="N95" s="208"/>
      <c r="O95" s="66"/>
      <c r="P95" s="66"/>
      <c r="Q95" s="66"/>
      <c r="R95" s="66"/>
      <c r="S95" s="66"/>
      <c r="T95" s="67"/>
      <c r="U95" s="36"/>
      <c r="V95" s="36"/>
      <c r="W95" s="36"/>
      <c r="X95" s="36"/>
      <c r="Y95" s="36"/>
      <c r="Z95" s="36"/>
      <c r="AA95" s="36"/>
      <c r="AB95" s="36"/>
      <c r="AC95" s="36"/>
      <c r="AD95" s="36"/>
      <c r="AE95" s="36"/>
      <c r="AT95" s="19" t="s">
        <v>146</v>
      </c>
      <c r="AU95" s="19" t="s">
        <v>83</v>
      </c>
    </row>
    <row r="96" spans="1:65" s="13" customFormat="1" ht="11.25">
      <c r="B96" s="210"/>
      <c r="C96" s="211"/>
      <c r="D96" s="205" t="s">
        <v>148</v>
      </c>
      <c r="E96" s="212" t="s">
        <v>19</v>
      </c>
      <c r="F96" s="213" t="s">
        <v>162</v>
      </c>
      <c r="G96" s="211"/>
      <c r="H96" s="212" t="s">
        <v>19</v>
      </c>
      <c r="I96" s="214"/>
      <c r="J96" s="211"/>
      <c r="K96" s="211"/>
      <c r="L96" s="215"/>
      <c r="M96" s="216"/>
      <c r="N96" s="217"/>
      <c r="O96" s="217"/>
      <c r="P96" s="217"/>
      <c r="Q96" s="217"/>
      <c r="R96" s="217"/>
      <c r="S96" s="217"/>
      <c r="T96" s="218"/>
      <c r="AT96" s="219" t="s">
        <v>148</v>
      </c>
      <c r="AU96" s="219" t="s">
        <v>83</v>
      </c>
      <c r="AV96" s="13" t="s">
        <v>80</v>
      </c>
      <c r="AW96" s="13" t="s">
        <v>33</v>
      </c>
      <c r="AX96" s="13" t="s">
        <v>72</v>
      </c>
      <c r="AY96" s="219" t="s">
        <v>135</v>
      </c>
    </row>
    <row r="97" spans="1:65" s="13" customFormat="1" ht="11.25">
      <c r="B97" s="210"/>
      <c r="C97" s="211"/>
      <c r="D97" s="205" t="s">
        <v>148</v>
      </c>
      <c r="E97" s="212" t="s">
        <v>19</v>
      </c>
      <c r="F97" s="213" t="s">
        <v>163</v>
      </c>
      <c r="G97" s="211"/>
      <c r="H97" s="212" t="s">
        <v>19</v>
      </c>
      <c r="I97" s="214"/>
      <c r="J97" s="211"/>
      <c r="K97" s="211"/>
      <c r="L97" s="215"/>
      <c r="M97" s="216"/>
      <c r="N97" s="217"/>
      <c r="O97" s="217"/>
      <c r="P97" s="217"/>
      <c r="Q97" s="217"/>
      <c r="R97" s="217"/>
      <c r="S97" s="217"/>
      <c r="T97" s="218"/>
      <c r="AT97" s="219" t="s">
        <v>148</v>
      </c>
      <c r="AU97" s="219" t="s">
        <v>83</v>
      </c>
      <c r="AV97" s="13" t="s">
        <v>80</v>
      </c>
      <c r="AW97" s="13" t="s">
        <v>33</v>
      </c>
      <c r="AX97" s="13" t="s">
        <v>72</v>
      </c>
      <c r="AY97" s="219" t="s">
        <v>135</v>
      </c>
    </row>
    <row r="98" spans="1:65" s="14" customFormat="1" ht="11.25">
      <c r="B98" s="220"/>
      <c r="C98" s="221"/>
      <c r="D98" s="205" t="s">
        <v>148</v>
      </c>
      <c r="E98" s="222" t="s">
        <v>19</v>
      </c>
      <c r="F98" s="223" t="s">
        <v>164</v>
      </c>
      <c r="G98" s="221"/>
      <c r="H98" s="224">
        <v>117.12</v>
      </c>
      <c r="I98" s="225"/>
      <c r="J98" s="221"/>
      <c r="K98" s="221"/>
      <c r="L98" s="226"/>
      <c r="M98" s="227"/>
      <c r="N98" s="228"/>
      <c r="O98" s="228"/>
      <c r="P98" s="228"/>
      <c r="Q98" s="228"/>
      <c r="R98" s="228"/>
      <c r="S98" s="228"/>
      <c r="T98" s="229"/>
      <c r="AT98" s="230" t="s">
        <v>148</v>
      </c>
      <c r="AU98" s="230" t="s">
        <v>83</v>
      </c>
      <c r="AV98" s="14" t="s">
        <v>83</v>
      </c>
      <c r="AW98" s="14" t="s">
        <v>33</v>
      </c>
      <c r="AX98" s="14" t="s">
        <v>80</v>
      </c>
      <c r="AY98" s="230" t="s">
        <v>135</v>
      </c>
    </row>
    <row r="99" spans="1:65" s="2" customFormat="1" ht="16.5" customHeight="1">
      <c r="A99" s="36"/>
      <c r="B99" s="37"/>
      <c r="C99" s="192" t="s">
        <v>142</v>
      </c>
      <c r="D99" s="192" t="s">
        <v>137</v>
      </c>
      <c r="E99" s="193" t="s">
        <v>165</v>
      </c>
      <c r="F99" s="194" t="s">
        <v>166</v>
      </c>
      <c r="G99" s="195" t="s">
        <v>140</v>
      </c>
      <c r="H99" s="196">
        <v>35.136000000000003</v>
      </c>
      <c r="I99" s="197"/>
      <c r="J99" s="198">
        <f>ROUND(I99*H99,2)</f>
        <v>0</v>
      </c>
      <c r="K99" s="194" t="s">
        <v>141</v>
      </c>
      <c r="L99" s="41"/>
      <c r="M99" s="199" t="s">
        <v>19</v>
      </c>
      <c r="N99" s="200" t="s">
        <v>43</v>
      </c>
      <c r="O99" s="66"/>
      <c r="P99" s="201">
        <f>O99*H99</f>
        <v>0</v>
      </c>
      <c r="Q99" s="201">
        <v>0</v>
      </c>
      <c r="R99" s="201">
        <f>Q99*H99</f>
        <v>0</v>
      </c>
      <c r="S99" s="201">
        <v>0</v>
      </c>
      <c r="T99" s="202">
        <f>S99*H99</f>
        <v>0</v>
      </c>
      <c r="U99" s="36"/>
      <c r="V99" s="36"/>
      <c r="W99" s="36"/>
      <c r="X99" s="36"/>
      <c r="Y99" s="36"/>
      <c r="Z99" s="36"/>
      <c r="AA99" s="36"/>
      <c r="AB99" s="36"/>
      <c r="AC99" s="36"/>
      <c r="AD99" s="36"/>
      <c r="AE99" s="36"/>
      <c r="AR99" s="203" t="s">
        <v>142</v>
      </c>
      <c r="AT99" s="203" t="s">
        <v>137</v>
      </c>
      <c r="AU99" s="203" t="s">
        <v>83</v>
      </c>
      <c r="AY99" s="19" t="s">
        <v>135</v>
      </c>
      <c r="BE99" s="204">
        <f>IF(N99="základní",J99,0)</f>
        <v>0</v>
      </c>
      <c r="BF99" s="204">
        <f>IF(N99="snížená",J99,0)</f>
        <v>0</v>
      </c>
      <c r="BG99" s="204">
        <f>IF(N99="zákl. přenesená",J99,0)</f>
        <v>0</v>
      </c>
      <c r="BH99" s="204">
        <f>IF(N99="sníž. přenesená",J99,0)</f>
        <v>0</v>
      </c>
      <c r="BI99" s="204">
        <f>IF(N99="nulová",J99,0)</f>
        <v>0</v>
      </c>
      <c r="BJ99" s="19" t="s">
        <v>80</v>
      </c>
      <c r="BK99" s="204">
        <f>ROUND(I99*H99,2)</f>
        <v>0</v>
      </c>
      <c r="BL99" s="19" t="s">
        <v>142</v>
      </c>
      <c r="BM99" s="203" t="s">
        <v>167</v>
      </c>
    </row>
    <row r="100" spans="1:65" s="2" customFormat="1" ht="19.5">
      <c r="A100" s="36"/>
      <c r="B100" s="37"/>
      <c r="C100" s="38"/>
      <c r="D100" s="205" t="s">
        <v>144</v>
      </c>
      <c r="E100" s="38"/>
      <c r="F100" s="206" t="s">
        <v>168</v>
      </c>
      <c r="G100" s="38"/>
      <c r="H100" s="38"/>
      <c r="I100" s="110"/>
      <c r="J100" s="38"/>
      <c r="K100" s="38"/>
      <c r="L100" s="41"/>
      <c r="M100" s="207"/>
      <c r="N100" s="208"/>
      <c r="O100" s="66"/>
      <c r="P100" s="66"/>
      <c r="Q100" s="66"/>
      <c r="R100" s="66"/>
      <c r="S100" s="66"/>
      <c r="T100" s="67"/>
      <c r="U100" s="36"/>
      <c r="V100" s="36"/>
      <c r="W100" s="36"/>
      <c r="X100" s="36"/>
      <c r="Y100" s="36"/>
      <c r="Z100" s="36"/>
      <c r="AA100" s="36"/>
      <c r="AB100" s="36"/>
      <c r="AC100" s="36"/>
      <c r="AD100" s="36"/>
      <c r="AE100" s="36"/>
      <c r="AT100" s="19" t="s">
        <v>144</v>
      </c>
      <c r="AU100" s="19" t="s">
        <v>83</v>
      </c>
    </row>
    <row r="101" spans="1:65" s="2" customFormat="1" ht="146.25">
      <c r="A101" s="36"/>
      <c r="B101" s="37"/>
      <c r="C101" s="38"/>
      <c r="D101" s="205" t="s">
        <v>146</v>
      </c>
      <c r="E101" s="38"/>
      <c r="F101" s="209" t="s">
        <v>161</v>
      </c>
      <c r="G101" s="38"/>
      <c r="H101" s="38"/>
      <c r="I101" s="110"/>
      <c r="J101" s="38"/>
      <c r="K101" s="38"/>
      <c r="L101" s="41"/>
      <c r="M101" s="207"/>
      <c r="N101" s="208"/>
      <c r="O101" s="66"/>
      <c r="P101" s="66"/>
      <c r="Q101" s="66"/>
      <c r="R101" s="66"/>
      <c r="S101" s="66"/>
      <c r="T101" s="67"/>
      <c r="U101" s="36"/>
      <c r="V101" s="36"/>
      <c r="W101" s="36"/>
      <c r="X101" s="36"/>
      <c r="Y101" s="36"/>
      <c r="Z101" s="36"/>
      <c r="AA101" s="36"/>
      <c r="AB101" s="36"/>
      <c r="AC101" s="36"/>
      <c r="AD101" s="36"/>
      <c r="AE101" s="36"/>
      <c r="AT101" s="19" t="s">
        <v>146</v>
      </c>
      <c r="AU101" s="19" t="s">
        <v>83</v>
      </c>
    </row>
    <row r="102" spans="1:65" s="14" customFormat="1" ht="11.25">
      <c r="B102" s="220"/>
      <c r="C102" s="221"/>
      <c r="D102" s="205" t="s">
        <v>148</v>
      </c>
      <c r="E102" s="221"/>
      <c r="F102" s="223" t="s">
        <v>169</v>
      </c>
      <c r="G102" s="221"/>
      <c r="H102" s="224">
        <v>35.136000000000003</v>
      </c>
      <c r="I102" s="225"/>
      <c r="J102" s="221"/>
      <c r="K102" s="221"/>
      <c r="L102" s="226"/>
      <c r="M102" s="227"/>
      <c r="N102" s="228"/>
      <c r="O102" s="228"/>
      <c r="P102" s="228"/>
      <c r="Q102" s="228"/>
      <c r="R102" s="228"/>
      <c r="S102" s="228"/>
      <c r="T102" s="229"/>
      <c r="AT102" s="230" t="s">
        <v>148</v>
      </c>
      <c r="AU102" s="230" t="s">
        <v>83</v>
      </c>
      <c r="AV102" s="14" t="s">
        <v>83</v>
      </c>
      <c r="AW102" s="14" t="s">
        <v>4</v>
      </c>
      <c r="AX102" s="14" t="s">
        <v>80</v>
      </c>
      <c r="AY102" s="230" t="s">
        <v>135</v>
      </c>
    </row>
    <row r="103" spans="1:65" s="2" customFormat="1" ht="16.5" customHeight="1">
      <c r="A103" s="36"/>
      <c r="B103" s="37"/>
      <c r="C103" s="192" t="s">
        <v>170</v>
      </c>
      <c r="D103" s="192" t="s">
        <v>137</v>
      </c>
      <c r="E103" s="193" t="s">
        <v>171</v>
      </c>
      <c r="F103" s="194" t="s">
        <v>172</v>
      </c>
      <c r="G103" s="195" t="s">
        <v>140</v>
      </c>
      <c r="H103" s="196">
        <v>20308.555</v>
      </c>
      <c r="I103" s="197"/>
      <c r="J103" s="198">
        <f>ROUND(I103*H103,2)</f>
        <v>0</v>
      </c>
      <c r="K103" s="194" t="s">
        <v>141</v>
      </c>
      <c r="L103" s="41"/>
      <c r="M103" s="199" t="s">
        <v>19</v>
      </c>
      <c r="N103" s="200" t="s">
        <v>43</v>
      </c>
      <c r="O103" s="66"/>
      <c r="P103" s="201">
        <f>O103*H103</f>
        <v>0</v>
      </c>
      <c r="Q103" s="201">
        <v>0</v>
      </c>
      <c r="R103" s="201">
        <f>Q103*H103</f>
        <v>0</v>
      </c>
      <c r="S103" s="201">
        <v>0</v>
      </c>
      <c r="T103" s="202">
        <f>S103*H103</f>
        <v>0</v>
      </c>
      <c r="U103" s="36"/>
      <c r="V103" s="36"/>
      <c r="W103" s="36"/>
      <c r="X103" s="36"/>
      <c r="Y103" s="36"/>
      <c r="Z103" s="36"/>
      <c r="AA103" s="36"/>
      <c r="AB103" s="36"/>
      <c r="AC103" s="36"/>
      <c r="AD103" s="36"/>
      <c r="AE103" s="36"/>
      <c r="AR103" s="203" t="s">
        <v>142</v>
      </c>
      <c r="AT103" s="203" t="s">
        <v>137</v>
      </c>
      <c r="AU103" s="203" t="s">
        <v>83</v>
      </c>
      <c r="AY103" s="19" t="s">
        <v>135</v>
      </c>
      <c r="BE103" s="204">
        <f>IF(N103="základní",J103,0)</f>
        <v>0</v>
      </c>
      <c r="BF103" s="204">
        <f>IF(N103="snížená",J103,0)</f>
        <v>0</v>
      </c>
      <c r="BG103" s="204">
        <f>IF(N103="zákl. přenesená",J103,0)</f>
        <v>0</v>
      </c>
      <c r="BH103" s="204">
        <f>IF(N103="sníž. přenesená",J103,0)</f>
        <v>0</v>
      </c>
      <c r="BI103" s="204">
        <f>IF(N103="nulová",J103,0)</f>
        <v>0</v>
      </c>
      <c r="BJ103" s="19" t="s">
        <v>80</v>
      </c>
      <c r="BK103" s="204">
        <f>ROUND(I103*H103,2)</f>
        <v>0</v>
      </c>
      <c r="BL103" s="19" t="s">
        <v>142</v>
      </c>
      <c r="BM103" s="203" t="s">
        <v>173</v>
      </c>
    </row>
    <row r="104" spans="1:65" s="2" customFormat="1" ht="19.5">
      <c r="A104" s="36"/>
      <c r="B104" s="37"/>
      <c r="C104" s="38"/>
      <c r="D104" s="205" t="s">
        <v>144</v>
      </c>
      <c r="E104" s="38"/>
      <c r="F104" s="206" t="s">
        <v>174</v>
      </c>
      <c r="G104" s="38"/>
      <c r="H104" s="38"/>
      <c r="I104" s="110"/>
      <c r="J104" s="38"/>
      <c r="K104" s="38"/>
      <c r="L104" s="41"/>
      <c r="M104" s="207"/>
      <c r="N104" s="208"/>
      <c r="O104" s="66"/>
      <c r="P104" s="66"/>
      <c r="Q104" s="66"/>
      <c r="R104" s="66"/>
      <c r="S104" s="66"/>
      <c r="T104" s="67"/>
      <c r="U104" s="36"/>
      <c r="V104" s="36"/>
      <c r="W104" s="36"/>
      <c r="X104" s="36"/>
      <c r="Y104" s="36"/>
      <c r="Z104" s="36"/>
      <c r="AA104" s="36"/>
      <c r="AB104" s="36"/>
      <c r="AC104" s="36"/>
      <c r="AD104" s="36"/>
      <c r="AE104" s="36"/>
      <c r="AT104" s="19" t="s">
        <v>144</v>
      </c>
      <c r="AU104" s="19" t="s">
        <v>83</v>
      </c>
    </row>
    <row r="105" spans="1:65" s="2" customFormat="1" ht="136.5">
      <c r="A105" s="36"/>
      <c r="B105" s="37"/>
      <c r="C105" s="38"/>
      <c r="D105" s="205" t="s">
        <v>146</v>
      </c>
      <c r="E105" s="38"/>
      <c r="F105" s="209" t="s">
        <v>175</v>
      </c>
      <c r="G105" s="38"/>
      <c r="H105" s="38"/>
      <c r="I105" s="110"/>
      <c r="J105" s="38"/>
      <c r="K105" s="38"/>
      <c r="L105" s="41"/>
      <c r="M105" s="207"/>
      <c r="N105" s="208"/>
      <c r="O105" s="66"/>
      <c r="P105" s="66"/>
      <c r="Q105" s="66"/>
      <c r="R105" s="66"/>
      <c r="S105" s="66"/>
      <c r="T105" s="67"/>
      <c r="U105" s="36"/>
      <c r="V105" s="36"/>
      <c r="W105" s="36"/>
      <c r="X105" s="36"/>
      <c r="Y105" s="36"/>
      <c r="Z105" s="36"/>
      <c r="AA105" s="36"/>
      <c r="AB105" s="36"/>
      <c r="AC105" s="36"/>
      <c r="AD105" s="36"/>
      <c r="AE105" s="36"/>
      <c r="AT105" s="19" t="s">
        <v>146</v>
      </c>
      <c r="AU105" s="19" t="s">
        <v>83</v>
      </c>
    </row>
    <row r="106" spans="1:65" s="13" customFormat="1" ht="11.25">
      <c r="B106" s="210"/>
      <c r="C106" s="211"/>
      <c r="D106" s="205" t="s">
        <v>148</v>
      </c>
      <c r="E106" s="212" t="s">
        <v>19</v>
      </c>
      <c r="F106" s="213" t="s">
        <v>176</v>
      </c>
      <c r="G106" s="211"/>
      <c r="H106" s="212" t="s">
        <v>19</v>
      </c>
      <c r="I106" s="214"/>
      <c r="J106" s="211"/>
      <c r="K106" s="211"/>
      <c r="L106" s="215"/>
      <c r="M106" s="216"/>
      <c r="N106" s="217"/>
      <c r="O106" s="217"/>
      <c r="P106" s="217"/>
      <c r="Q106" s="217"/>
      <c r="R106" s="217"/>
      <c r="S106" s="217"/>
      <c r="T106" s="218"/>
      <c r="AT106" s="219" t="s">
        <v>148</v>
      </c>
      <c r="AU106" s="219" t="s">
        <v>83</v>
      </c>
      <c r="AV106" s="13" t="s">
        <v>80</v>
      </c>
      <c r="AW106" s="13" t="s">
        <v>33</v>
      </c>
      <c r="AX106" s="13" t="s">
        <v>72</v>
      </c>
      <c r="AY106" s="219" t="s">
        <v>135</v>
      </c>
    </row>
    <row r="107" spans="1:65" s="13" customFormat="1" ht="11.25">
      <c r="B107" s="210"/>
      <c r="C107" s="211"/>
      <c r="D107" s="205" t="s">
        <v>148</v>
      </c>
      <c r="E107" s="212" t="s">
        <v>19</v>
      </c>
      <c r="F107" s="213" t="s">
        <v>177</v>
      </c>
      <c r="G107" s="211"/>
      <c r="H107" s="212" t="s">
        <v>19</v>
      </c>
      <c r="I107" s="214"/>
      <c r="J107" s="211"/>
      <c r="K107" s="211"/>
      <c r="L107" s="215"/>
      <c r="M107" s="216"/>
      <c r="N107" s="217"/>
      <c r="O107" s="217"/>
      <c r="P107" s="217"/>
      <c r="Q107" s="217"/>
      <c r="R107" s="217"/>
      <c r="S107" s="217"/>
      <c r="T107" s="218"/>
      <c r="AT107" s="219" t="s">
        <v>148</v>
      </c>
      <c r="AU107" s="219" t="s">
        <v>83</v>
      </c>
      <c r="AV107" s="13" t="s">
        <v>80</v>
      </c>
      <c r="AW107" s="13" t="s">
        <v>33</v>
      </c>
      <c r="AX107" s="13" t="s">
        <v>72</v>
      </c>
      <c r="AY107" s="219" t="s">
        <v>135</v>
      </c>
    </row>
    <row r="108" spans="1:65" s="14" customFormat="1" ht="11.25">
      <c r="B108" s="220"/>
      <c r="C108" s="221"/>
      <c r="D108" s="205" t="s">
        <v>148</v>
      </c>
      <c r="E108" s="222" t="s">
        <v>19</v>
      </c>
      <c r="F108" s="223" t="s">
        <v>150</v>
      </c>
      <c r="G108" s="221"/>
      <c r="H108" s="224">
        <v>18141.2</v>
      </c>
      <c r="I108" s="225"/>
      <c r="J108" s="221"/>
      <c r="K108" s="221"/>
      <c r="L108" s="226"/>
      <c r="M108" s="227"/>
      <c r="N108" s="228"/>
      <c r="O108" s="228"/>
      <c r="P108" s="228"/>
      <c r="Q108" s="228"/>
      <c r="R108" s="228"/>
      <c r="S108" s="228"/>
      <c r="T108" s="229"/>
      <c r="AT108" s="230" t="s">
        <v>148</v>
      </c>
      <c r="AU108" s="230" t="s">
        <v>83</v>
      </c>
      <c r="AV108" s="14" t="s">
        <v>83</v>
      </c>
      <c r="AW108" s="14" t="s">
        <v>33</v>
      </c>
      <c r="AX108" s="14" t="s">
        <v>72</v>
      </c>
      <c r="AY108" s="230" t="s">
        <v>135</v>
      </c>
    </row>
    <row r="109" spans="1:65" s="13" customFormat="1" ht="11.25">
      <c r="B109" s="210"/>
      <c r="C109" s="211"/>
      <c r="D109" s="205" t="s">
        <v>148</v>
      </c>
      <c r="E109" s="212" t="s">
        <v>19</v>
      </c>
      <c r="F109" s="213" t="s">
        <v>178</v>
      </c>
      <c r="G109" s="211"/>
      <c r="H109" s="212" t="s">
        <v>19</v>
      </c>
      <c r="I109" s="214"/>
      <c r="J109" s="211"/>
      <c r="K109" s="211"/>
      <c r="L109" s="215"/>
      <c r="M109" s="216"/>
      <c r="N109" s="217"/>
      <c r="O109" s="217"/>
      <c r="P109" s="217"/>
      <c r="Q109" s="217"/>
      <c r="R109" s="217"/>
      <c r="S109" s="217"/>
      <c r="T109" s="218"/>
      <c r="AT109" s="219" t="s">
        <v>148</v>
      </c>
      <c r="AU109" s="219" t="s">
        <v>83</v>
      </c>
      <c r="AV109" s="13" t="s">
        <v>80</v>
      </c>
      <c r="AW109" s="13" t="s">
        <v>33</v>
      </c>
      <c r="AX109" s="13" t="s">
        <v>72</v>
      </c>
      <c r="AY109" s="219" t="s">
        <v>135</v>
      </c>
    </row>
    <row r="110" spans="1:65" s="14" customFormat="1" ht="11.25">
      <c r="B110" s="220"/>
      <c r="C110" s="221"/>
      <c r="D110" s="205" t="s">
        <v>148</v>
      </c>
      <c r="E110" s="222" t="s">
        <v>19</v>
      </c>
      <c r="F110" s="223" t="s">
        <v>179</v>
      </c>
      <c r="G110" s="221"/>
      <c r="H110" s="224">
        <v>117.12</v>
      </c>
      <c r="I110" s="225"/>
      <c r="J110" s="221"/>
      <c r="K110" s="221"/>
      <c r="L110" s="226"/>
      <c r="M110" s="227"/>
      <c r="N110" s="228"/>
      <c r="O110" s="228"/>
      <c r="P110" s="228"/>
      <c r="Q110" s="228"/>
      <c r="R110" s="228"/>
      <c r="S110" s="228"/>
      <c r="T110" s="229"/>
      <c r="AT110" s="230" t="s">
        <v>148</v>
      </c>
      <c r="AU110" s="230" t="s">
        <v>83</v>
      </c>
      <c r="AV110" s="14" t="s">
        <v>83</v>
      </c>
      <c r="AW110" s="14" t="s">
        <v>33</v>
      </c>
      <c r="AX110" s="14" t="s">
        <v>72</v>
      </c>
      <c r="AY110" s="230" t="s">
        <v>135</v>
      </c>
    </row>
    <row r="111" spans="1:65" s="13" customFormat="1" ht="11.25">
      <c r="B111" s="210"/>
      <c r="C111" s="211"/>
      <c r="D111" s="205" t="s">
        <v>148</v>
      </c>
      <c r="E111" s="212" t="s">
        <v>19</v>
      </c>
      <c r="F111" s="213" t="s">
        <v>180</v>
      </c>
      <c r="G111" s="211"/>
      <c r="H111" s="212" t="s">
        <v>19</v>
      </c>
      <c r="I111" s="214"/>
      <c r="J111" s="211"/>
      <c r="K111" s="211"/>
      <c r="L111" s="215"/>
      <c r="M111" s="216"/>
      <c r="N111" s="217"/>
      <c r="O111" s="217"/>
      <c r="P111" s="217"/>
      <c r="Q111" s="217"/>
      <c r="R111" s="217"/>
      <c r="S111" s="217"/>
      <c r="T111" s="218"/>
      <c r="AT111" s="219" t="s">
        <v>148</v>
      </c>
      <c r="AU111" s="219" t="s">
        <v>83</v>
      </c>
      <c r="AV111" s="13" t="s">
        <v>80</v>
      </c>
      <c r="AW111" s="13" t="s">
        <v>33</v>
      </c>
      <c r="AX111" s="13" t="s">
        <v>72</v>
      </c>
      <c r="AY111" s="219" t="s">
        <v>135</v>
      </c>
    </row>
    <row r="112" spans="1:65" s="14" customFormat="1" ht="11.25">
      <c r="B112" s="220"/>
      <c r="C112" s="221"/>
      <c r="D112" s="205" t="s">
        <v>148</v>
      </c>
      <c r="E112" s="222" t="s">
        <v>19</v>
      </c>
      <c r="F112" s="223" t="s">
        <v>181</v>
      </c>
      <c r="G112" s="221"/>
      <c r="H112" s="224">
        <v>-8836.2999999999993</v>
      </c>
      <c r="I112" s="225"/>
      <c r="J112" s="221"/>
      <c r="K112" s="221"/>
      <c r="L112" s="226"/>
      <c r="M112" s="227"/>
      <c r="N112" s="228"/>
      <c r="O112" s="228"/>
      <c r="P112" s="228"/>
      <c r="Q112" s="228"/>
      <c r="R112" s="228"/>
      <c r="S112" s="228"/>
      <c r="T112" s="229"/>
      <c r="AT112" s="230" t="s">
        <v>148</v>
      </c>
      <c r="AU112" s="230" t="s">
        <v>83</v>
      </c>
      <c r="AV112" s="14" t="s">
        <v>83</v>
      </c>
      <c r="AW112" s="14" t="s">
        <v>33</v>
      </c>
      <c r="AX112" s="14" t="s">
        <v>72</v>
      </c>
      <c r="AY112" s="230" t="s">
        <v>135</v>
      </c>
    </row>
    <row r="113" spans="2:51" s="15" customFormat="1" ht="11.25">
      <c r="B113" s="231"/>
      <c r="C113" s="232"/>
      <c r="D113" s="205" t="s">
        <v>148</v>
      </c>
      <c r="E113" s="233" t="s">
        <v>19</v>
      </c>
      <c r="F113" s="234" t="s">
        <v>182</v>
      </c>
      <c r="G113" s="232"/>
      <c r="H113" s="235">
        <v>9422.02</v>
      </c>
      <c r="I113" s="236"/>
      <c r="J113" s="232"/>
      <c r="K113" s="232"/>
      <c r="L113" s="237"/>
      <c r="M113" s="238"/>
      <c r="N113" s="239"/>
      <c r="O113" s="239"/>
      <c r="P113" s="239"/>
      <c r="Q113" s="239"/>
      <c r="R113" s="239"/>
      <c r="S113" s="239"/>
      <c r="T113" s="240"/>
      <c r="AT113" s="241" t="s">
        <v>148</v>
      </c>
      <c r="AU113" s="241" t="s">
        <v>83</v>
      </c>
      <c r="AV113" s="15" t="s">
        <v>156</v>
      </c>
      <c r="AW113" s="15" t="s">
        <v>33</v>
      </c>
      <c r="AX113" s="15" t="s">
        <v>72</v>
      </c>
      <c r="AY113" s="241" t="s">
        <v>135</v>
      </c>
    </row>
    <row r="114" spans="2:51" s="13" customFormat="1" ht="11.25">
      <c r="B114" s="210"/>
      <c r="C114" s="211"/>
      <c r="D114" s="205" t="s">
        <v>148</v>
      </c>
      <c r="E114" s="212" t="s">
        <v>19</v>
      </c>
      <c r="F114" s="213" t="s">
        <v>183</v>
      </c>
      <c r="G114" s="211"/>
      <c r="H114" s="212" t="s">
        <v>19</v>
      </c>
      <c r="I114" s="214"/>
      <c r="J114" s="211"/>
      <c r="K114" s="211"/>
      <c r="L114" s="215"/>
      <c r="M114" s="216"/>
      <c r="N114" s="217"/>
      <c r="O114" s="217"/>
      <c r="P114" s="217"/>
      <c r="Q114" s="217"/>
      <c r="R114" s="217"/>
      <c r="S114" s="217"/>
      <c r="T114" s="218"/>
      <c r="AT114" s="219" t="s">
        <v>148</v>
      </c>
      <c r="AU114" s="219" t="s">
        <v>83</v>
      </c>
      <c r="AV114" s="13" t="s">
        <v>80</v>
      </c>
      <c r="AW114" s="13" t="s">
        <v>33</v>
      </c>
      <c r="AX114" s="13" t="s">
        <v>72</v>
      </c>
      <c r="AY114" s="219" t="s">
        <v>135</v>
      </c>
    </row>
    <row r="115" spans="2:51" s="13" customFormat="1" ht="11.25">
      <c r="B115" s="210"/>
      <c r="C115" s="211"/>
      <c r="D115" s="205" t="s">
        <v>148</v>
      </c>
      <c r="E115" s="212" t="s">
        <v>19</v>
      </c>
      <c r="F115" s="213" t="s">
        <v>184</v>
      </c>
      <c r="G115" s="211"/>
      <c r="H115" s="212" t="s">
        <v>19</v>
      </c>
      <c r="I115" s="214"/>
      <c r="J115" s="211"/>
      <c r="K115" s="211"/>
      <c r="L115" s="215"/>
      <c r="M115" s="216"/>
      <c r="N115" s="217"/>
      <c r="O115" s="217"/>
      <c r="P115" s="217"/>
      <c r="Q115" s="217"/>
      <c r="R115" s="217"/>
      <c r="S115" s="217"/>
      <c r="T115" s="218"/>
      <c r="AT115" s="219" t="s">
        <v>148</v>
      </c>
      <c r="AU115" s="219" t="s">
        <v>83</v>
      </c>
      <c r="AV115" s="13" t="s">
        <v>80</v>
      </c>
      <c r="AW115" s="13" t="s">
        <v>33</v>
      </c>
      <c r="AX115" s="13" t="s">
        <v>72</v>
      </c>
      <c r="AY115" s="219" t="s">
        <v>135</v>
      </c>
    </row>
    <row r="116" spans="2:51" s="14" customFormat="1" ht="11.25">
      <c r="B116" s="220"/>
      <c r="C116" s="221"/>
      <c r="D116" s="205" t="s">
        <v>148</v>
      </c>
      <c r="E116" s="222" t="s">
        <v>19</v>
      </c>
      <c r="F116" s="223" t="s">
        <v>185</v>
      </c>
      <c r="G116" s="221"/>
      <c r="H116" s="224">
        <v>6185.41</v>
      </c>
      <c r="I116" s="225"/>
      <c r="J116" s="221"/>
      <c r="K116" s="221"/>
      <c r="L116" s="226"/>
      <c r="M116" s="227"/>
      <c r="N116" s="228"/>
      <c r="O116" s="228"/>
      <c r="P116" s="228"/>
      <c r="Q116" s="228"/>
      <c r="R116" s="228"/>
      <c r="S116" s="228"/>
      <c r="T116" s="229"/>
      <c r="AT116" s="230" t="s">
        <v>148</v>
      </c>
      <c r="AU116" s="230" t="s">
        <v>83</v>
      </c>
      <c r="AV116" s="14" t="s">
        <v>83</v>
      </c>
      <c r="AW116" s="14" t="s">
        <v>33</v>
      </c>
      <c r="AX116" s="14" t="s">
        <v>72</v>
      </c>
      <c r="AY116" s="230" t="s">
        <v>135</v>
      </c>
    </row>
    <row r="117" spans="2:51" s="13" customFormat="1" ht="11.25">
      <c r="B117" s="210"/>
      <c r="C117" s="211"/>
      <c r="D117" s="205" t="s">
        <v>148</v>
      </c>
      <c r="E117" s="212" t="s">
        <v>19</v>
      </c>
      <c r="F117" s="213" t="s">
        <v>186</v>
      </c>
      <c r="G117" s="211"/>
      <c r="H117" s="212" t="s">
        <v>19</v>
      </c>
      <c r="I117" s="214"/>
      <c r="J117" s="211"/>
      <c r="K117" s="211"/>
      <c r="L117" s="215"/>
      <c r="M117" s="216"/>
      <c r="N117" s="217"/>
      <c r="O117" s="217"/>
      <c r="P117" s="217"/>
      <c r="Q117" s="217"/>
      <c r="R117" s="217"/>
      <c r="S117" s="217"/>
      <c r="T117" s="218"/>
      <c r="AT117" s="219" t="s">
        <v>148</v>
      </c>
      <c r="AU117" s="219" t="s">
        <v>83</v>
      </c>
      <c r="AV117" s="13" t="s">
        <v>80</v>
      </c>
      <c r="AW117" s="13" t="s">
        <v>33</v>
      </c>
      <c r="AX117" s="13" t="s">
        <v>72</v>
      </c>
      <c r="AY117" s="219" t="s">
        <v>135</v>
      </c>
    </row>
    <row r="118" spans="2:51" s="14" customFormat="1" ht="11.25">
      <c r="B118" s="220"/>
      <c r="C118" s="221"/>
      <c r="D118" s="205" t="s">
        <v>148</v>
      </c>
      <c r="E118" s="222" t="s">
        <v>19</v>
      </c>
      <c r="F118" s="223" t="s">
        <v>187</v>
      </c>
      <c r="G118" s="221"/>
      <c r="H118" s="224">
        <v>2650.89</v>
      </c>
      <c r="I118" s="225"/>
      <c r="J118" s="221"/>
      <c r="K118" s="221"/>
      <c r="L118" s="226"/>
      <c r="M118" s="227"/>
      <c r="N118" s="228"/>
      <c r="O118" s="228"/>
      <c r="P118" s="228"/>
      <c r="Q118" s="228"/>
      <c r="R118" s="228"/>
      <c r="S118" s="228"/>
      <c r="T118" s="229"/>
      <c r="AT118" s="230" t="s">
        <v>148</v>
      </c>
      <c r="AU118" s="230" t="s">
        <v>83</v>
      </c>
      <c r="AV118" s="14" t="s">
        <v>83</v>
      </c>
      <c r="AW118" s="14" t="s">
        <v>33</v>
      </c>
      <c r="AX118" s="14" t="s">
        <v>72</v>
      </c>
      <c r="AY118" s="230" t="s">
        <v>135</v>
      </c>
    </row>
    <row r="119" spans="2:51" s="15" customFormat="1" ht="11.25">
      <c r="B119" s="231"/>
      <c r="C119" s="232"/>
      <c r="D119" s="205" t="s">
        <v>148</v>
      </c>
      <c r="E119" s="233" t="s">
        <v>19</v>
      </c>
      <c r="F119" s="234" t="s">
        <v>182</v>
      </c>
      <c r="G119" s="232"/>
      <c r="H119" s="235">
        <v>8836.2999999999993</v>
      </c>
      <c r="I119" s="236"/>
      <c r="J119" s="232"/>
      <c r="K119" s="232"/>
      <c r="L119" s="237"/>
      <c r="M119" s="238"/>
      <c r="N119" s="239"/>
      <c r="O119" s="239"/>
      <c r="P119" s="239"/>
      <c r="Q119" s="239"/>
      <c r="R119" s="239"/>
      <c r="S119" s="239"/>
      <c r="T119" s="240"/>
      <c r="AT119" s="241" t="s">
        <v>148</v>
      </c>
      <c r="AU119" s="241" t="s">
        <v>83</v>
      </c>
      <c r="AV119" s="15" t="s">
        <v>156</v>
      </c>
      <c r="AW119" s="15" t="s">
        <v>33</v>
      </c>
      <c r="AX119" s="15" t="s">
        <v>72</v>
      </c>
      <c r="AY119" s="241" t="s">
        <v>135</v>
      </c>
    </row>
    <row r="120" spans="2:51" s="13" customFormat="1" ht="11.25">
      <c r="B120" s="210"/>
      <c r="C120" s="211"/>
      <c r="D120" s="205" t="s">
        <v>148</v>
      </c>
      <c r="E120" s="212" t="s">
        <v>19</v>
      </c>
      <c r="F120" s="213" t="s">
        <v>188</v>
      </c>
      <c r="G120" s="211"/>
      <c r="H120" s="212" t="s">
        <v>19</v>
      </c>
      <c r="I120" s="214"/>
      <c r="J120" s="211"/>
      <c r="K120" s="211"/>
      <c r="L120" s="215"/>
      <c r="M120" s="216"/>
      <c r="N120" s="217"/>
      <c r="O120" s="217"/>
      <c r="P120" s="217"/>
      <c r="Q120" s="217"/>
      <c r="R120" s="217"/>
      <c r="S120" s="217"/>
      <c r="T120" s="218"/>
      <c r="AT120" s="219" t="s">
        <v>148</v>
      </c>
      <c r="AU120" s="219" t="s">
        <v>83</v>
      </c>
      <c r="AV120" s="13" t="s">
        <v>80</v>
      </c>
      <c r="AW120" s="13" t="s">
        <v>33</v>
      </c>
      <c r="AX120" s="13" t="s">
        <v>72</v>
      </c>
      <c r="AY120" s="219" t="s">
        <v>135</v>
      </c>
    </row>
    <row r="121" spans="2:51" s="13" customFormat="1" ht="11.25">
      <c r="B121" s="210"/>
      <c r="C121" s="211"/>
      <c r="D121" s="205" t="s">
        <v>148</v>
      </c>
      <c r="E121" s="212" t="s">
        <v>19</v>
      </c>
      <c r="F121" s="213" t="s">
        <v>189</v>
      </c>
      <c r="G121" s="211"/>
      <c r="H121" s="212" t="s">
        <v>19</v>
      </c>
      <c r="I121" s="214"/>
      <c r="J121" s="211"/>
      <c r="K121" s="211"/>
      <c r="L121" s="215"/>
      <c r="M121" s="216"/>
      <c r="N121" s="217"/>
      <c r="O121" s="217"/>
      <c r="P121" s="217"/>
      <c r="Q121" s="217"/>
      <c r="R121" s="217"/>
      <c r="S121" s="217"/>
      <c r="T121" s="218"/>
      <c r="AT121" s="219" t="s">
        <v>148</v>
      </c>
      <c r="AU121" s="219" t="s">
        <v>83</v>
      </c>
      <c r="AV121" s="13" t="s">
        <v>80</v>
      </c>
      <c r="AW121" s="13" t="s">
        <v>33</v>
      </c>
      <c r="AX121" s="13" t="s">
        <v>72</v>
      </c>
      <c r="AY121" s="219" t="s">
        <v>135</v>
      </c>
    </row>
    <row r="122" spans="2:51" s="14" customFormat="1" ht="11.25">
      <c r="B122" s="220"/>
      <c r="C122" s="221"/>
      <c r="D122" s="205" t="s">
        <v>148</v>
      </c>
      <c r="E122" s="222" t="s">
        <v>19</v>
      </c>
      <c r="F122" s="223" t="s">
        <v>190</v>
      </c>
      <c r="G122" s="221"/>
      <c r="H122" s="224">
        <v>1875.5</v>
      </c>
      <c r="I122" s="225"/>
      <c r="J122" s="221"/>
      <c r="K122" s="221"/>
      <c r="L122" s="226"/>
      <c r="M122" s="227"/>
      <c r="N122" s="228"/>
      <c r="O122" s="228"/>
      <c r="P122" s="228"/>
      <c r="Q122" s="228"/>
      <c r="R122" s="228"/>
      <c r="S122" s="228"/>
      <c r="T122" s="229"/>
      <c r="AT122" s="230" t="s">
        <v>148</v>
      </c>
      <c r="AU122" s="230" t="s">
        <v>83</v>
      </c>
      <c r="AV122" s="14" t="s">
        <v>83</v>
      </c>
      <c r="AW122" s="14" t="s">
        <v>33</v>
      </c>
      <c r="AX122" s="14" t="s">
        <v>72</v>
      </c>
      <c r="AY122" s="230" t="s">
        <v>135</v>
      </c>
    </row>
    <row r="123" spans="2:51" s="13" customFormat="1" ht="11.25">
      <c r="B123" s="210"/>
      <c r="C123" s="211"/>
      <c r="D123" s="205" t="s">
        <v>148</v>
      </c>
      <c r="E123" s="212" t="s">
        <v>19</v>
      </c>
      <c r="F123" s="213" t="s">
        <v>178</v>
      </c>
      <c r="G123" s="211"/>
      <c r="H123" s="212" t="s">
        <v>19</v>
      </c>
      <c r="I123" s="214"/>
      <c r="J123" s="211"/>
      <c r="K123" s="211"/>
      <c r="L123" s="215"/>
      <c r="M123" s="216"/>
      <c r="N123" s="217"/>
      <c r="O123" s="217"/>
      <c r="P123" s="217"/>
      <c r="Q123" s="217"/>
      <c r="R123" s="217"/>
      <c r="S123" s="217"/>
      <c r="T123" s="218"/>
      <c r="AT123" s="219" t="s">
        <v>148</v>
      </c>
      <c r="AU123" s="219" t="s">
        <v>83</v>
      </c>
      <c r="AV123" s="13" t="s">
        <v>80</v>
      </c>
      <c r="AW123" s="13" t="s">
        <v>33</v>
      </c>
      <c r="AX123" s="13" t="s">
        <v>72</v>
      </c>
      <c r="AY123" s="219" t="s">
        <v>135</v>
      </c>
    </row>
    <row r="124" spans="2:51" s="14" customFormat="1" ht="11.25">
      <c r="B124" s="220"/>
      <c r="C124" s="221"/>
      <c r="D124" s="205" t="s">
        <v>148</v>
      </c>
      <c r="E124" s="222" t="s">
        <v>19</v>
      </c>
      <c r="F124" s="223" t="s">
        <v>179</v>
      </c>
      <c r="G124" s="221"/>
      <c r="H124" s="224">
        <v>117.12</v>
      </c>
      <c r="I124" s="225"/>
      <c r="J124" s="221"/>
      <c r="K124" s="221"/>
      <c r="L124" s="226"/>
      <c r="M124" s="227"/>
      <c r="N124" s="228"/>
      <c r="O124" s="228"/>
      <c r="P124" s="228"/>
      <c r="Q124" s="228"/>
      <c r="R124" s="228"/>
      <c r="S124" s="228"/>
      <c r="T124" s="229"/>
      <c r="AT124" s="230" t="s">
        <v>148</v>
      </c>
      <c r="AU124" s="230" t="s">
        <v>83</v>
      </c>
      <c r="AV124" s="14" t="s">
        <v>83</v>
      </c>
      <c r="AW124" s="14" t="s">
        <v>33</v>
      </c>
      <c r="AX124" s="14" t="s">
        <v>72</v>
      </c>
      <c r="AY124" s="230" t="s">
        <v>135</v>
      </c>
    </row>
    <row r="125" spans="2:51" s="13" customFormat="1" ht="11.25">
      <c r="B125" s="210"/>
      <c r="C125" s="211"/>
      <c r="D125" s="205" t="s">
        <v>148</v>
      </c>
      <c r="E125" s="212" t="s">
        <v>19</v>
      </c>
      <c r="F125" s="213" t="s">
        <v>191</v>
      </c>
      <c r="G125" s="211"/>
      <c r="H125" s="212" t="s">
        <v>19</v>
      </c>
      <c r="I125" s="214"/>
      <c r="J125" s="211"/>
      <c r="K125" s="211"/>
      <c r="L125" s="215"/>
      <c r="M125" s="216"/>
      <c r="N125" s="217"/>
      <c r="O125" s="217"/>
      <c r="P125" s="217"/>
      <c r="Q125" s="217"/>
      <c r="R125" s="217"/>
      <c r="S125" s="217"/>
      <c r="T125" s="218"/>
      <c r="AT125" s="219" t="s">
        <v>148</v>
      </c>
      <c r="AU125" s="219" t="s">
        <v>83</v>
      </c>
      <c r="AV125" s="13" t="s">
        <v>80</v>
      </c>
      <c r="AW125" s="13" t="s">
        <v>33</v>
      </c>
      <c r="AX125" s="13" t="s">
        <v>72</v>
      </c>
      <c r="AY125" s="219" t="s">
        <v>135</v>
      </c>
    </row>
    <row r="126" spans="2:51" s="14" customFormat="1" ht="11.25">
      <c r="B126" s="220"/>
      <c r="C126" s="221"/>
      <c r="D126" s="205" t="s">
        <v>148</v>
      </c>
      <c r="E126" s="222" t="s">
        <v>19</v>
      </c>
      <c r="F126" s="223" t="s">
        <v>192</v>
      </c>
      <c r="G126" s="221"/>
      <c r="H126" s="224">
        <v>57.615000000000002</v>
      </c>
      <c r="I126" s="225"/>
      <c r="J126" s="221"/>
      <c r="K126" s="221"/>
      <c r="L126" s="226"/>
      <c r="M126" s="227"/>
      <c r="N126" s="228"/>
      <c r="O126" s="228"/>
      <c r="P126" s="228"/>
      <c r="Q126" s="228"/>
      <c r="R126" s="228"/>
      <c r="S126" s="228"/>
      <c r="T126" s="229"/>
      <c r="AT126" s="230" t="s">
        <v>148</v>
      </c>
      <c r="AU126" s="230" t="s">
        <v>83</v>
      </c>
      <c r="AV126" s="14" t="s">
        <v>83</v>
      </c>
      <c r="AW126" s="14" t="s">
        <v>33</v>
      </c>
      <c r="AX126" s="14" t="s">
        <v>72</v>
      </c>
      <c r="AY126" s="230" t="s">
        <v>135</v>
      </c>
    </row>
    <row r="127" spans="2:51" s="15" customFormat="1" ht="11.25">
      <c r="B127" s="231"/>
      <c r="C127" s="232"/>
      <c r="D127" s="205" t="s">
        <v>148</v>
      </c>
      <c r="E127" s="233" t="s">
        <v>19</v>
      </c>
      <c r="F127" s="234" t="s">
        <v>182</v>
      </c>
      <c r="G127" s="232"/>
      <c r="H127" s="235">
        <v>2050.2349999999997</v>
      </c>
      <c r="I127" s="236"/>
      <c r="J127" s="232"/>
      <c r="K127" s="232"/>
      <c r="L127" s="237"/>
      <c r="M127" s="238"/>
      <c r="N127" s="239"/>
      <c r="O127" s="239"/>
      <c r="P127" s="239"/>
      <c r="Q127" s="239"/>
      <c r="R127" s="239"/>
      <c r="S127" s="239"/>
      <c r="T127" s="240"/>
      <c r="AT127" s="241" t="s">
        <v>148</v>
      </c>
      <c r="AU127" s="241" t="s">
        <v>83</v>
      </c>
      <c r="AV127" s="15" t="s">
        <v>156</v>
      </c>
      <c r="AW127" s="15" t="s">
        <v>33</v>
      </c>
      <c r="AX127" s="15" t="s">
        <v>72</v>
      </c>
      <c r="AY127" s="241" t="s">
        <v>135</v>
      </c>
    </row>
    <row r="128" spans="2:51" s="16" customFormat="1" ht="11.25">
      <c r="B128" s="242"/>
      <c r="C128" s="243"/>
      <c r="D128" s="205" t="s">
        <v>148</v>
      </c>
      <c r="E128" s="244" t="s">
        <v>19</v>
      </c>
      <c r="F128" s="245" t="s">
        <v>193</v>
      </c>
      <c r="G128" s="243"/>
      <c r="H128" s="246">
        <v>20308.555</v>
      </c>
      <c r="I128" s="247"/>
      <c r="J128" s="243"/>
      <c r="K128" s="243"/>
      <c r="L128" s="248"/>
      <c r="M128" s="249"/>
      <c r="N128" s="250"/>
      <c r="O128" s="250"/>
      <c r="P128" s="250"/>
      <c r="Q128" s="250"/>
      <c r="R128" s="250"/>
      <c r="S128" s="250"/>
      <c r="T128" s="251"/>
      <c r="AT128" s="252" t="s">
        <v>148</v>
      </c>
      <c r="AU128" s="252" t="s">
        <v>83</v>
      </c>
      <c r="AV128" s="16" t="s">
        <v>142</v>
      </c>
      <c r="AW128" s="16" t="s">
        <v>33</v>
      </c>
      <c r="AX128" s="16" t="s">
        <v>80</v>
      </c>
      <c r="AY128" s="252" t="s">
        <v>135</v>
      </c>
    </row>
    <row r="129" spans="1:65" s="2" customFormat="1" ht="16.5" customHeight="1">
      <c r="A129" s="36"/>
      <c r="B129" s="37"/>
      <c r="C129" s="192" t="s">
        <v>194</v>
      </c>
      <c r="D129" s="192" t="s">
        <v>137</v>
      </c>
      <c r="E129" s="193" t="s">
        <v>195</v>
      </c>
      <c r="F129" s="194" t="s">
        <v>196</v>
      </c>
      <c r="G129" s="195" t="s">
        <v>140</v>
      </c>
      <c r="H129" s="196">
        <v>2050.2350000000001</v>
      </c>
      <c r="I129" s="197"/>
      <c r="J129" s="198">
        <f>ROUND(I129*H129,2)</f>
        <v>0</v>
      </c>
      <c r="K129" s="194" t="s">
        <v>141</v>
      </c>
      <c r="L129" s="41"/>
      <c r="M129" s="199" t="s">
        <v>19</v>
      </c>
      <c r="N129" s="200" t="s">
        <v>43</v>
      </c>
      <c r="O129" s="66"/>
      <c r="P129" s="201">
        <f>O129*H129</f>
        <v>0</v>
      </c>
      <c r="Q129" s="201">
        <v>0</v>
      </c>
      <c r="R129" s="201">
        <f>Q129*H129</f>
        <v>0</v>
      </c>
      <c r="S129" s="201">
        <v>0</v>
      </c>
      <c r="T129" s="202">
        <f>S129*H129</f>
        <v>0</v>
      </c>
      <c r="U129" s="36"/>
      <c r="V129" s="36"/>
      <c r="W129" s="36"/>
      <c r="X129" s="36"/>
      <c r="Y129" s="36"/>
      <c r="Z129" s="36"/>
      <c r="AA129" s="36"/>
      <c r="AB129" s="36"/>
      <c r="AC129" s="36"/>
      <c r="AD129" s="36"/>
      <c r="AE129" s="36"/>
      <c r="AR129" s="203" t="s">
        <v>142</v>
      </c>
      <c r="AT129" s="203" t="s">
        <v>137</v>
      </c>
      <c r="AU129" s="203" t="s">
        <v>83</v>
      </c>
      <c r="AY129" s="19" t="s">
        <v>135</v>
      </c>
      <c r="BE129" s="204">
        <f>IF(N129="základní",J129,0)</f>
        <v>0</v>
      </c>
      <c r="BF129" s="204">
        <f>IF(N129="snížená",J129,0)</f>
        <v>0</v>
      </c>
      <c r="BG129" s="204">
        <f>IF(N129="zákl. přenesená",J129,0)</f>
        <v>0</v>
      </c>
      <c r="BH129" s="204">
        <f>IF(N129="sníž. přenesená",J129,0)</f>
        <v>0</v>
      </c>
      <c r="BI129" s="204">
        <f>IF(N129="nulová",J129,0)</f>
        <v>0</v>
      </c>
      <c r="BJ129" s="19" t="s">
        <v>80</v>
      </c>
      <c r="BK129" s="204">
        <f>ROUND(I129*H129,2)</f>
        <v>0</v>
      </c>
      <c r="BL129" s="19" t="s">
        <v>142</v>
      </c>
      <c r="BM129" s="203" t="s">
        <v>197</v>
      </c>
    </row>
    <row r="130" spans="1:65" s="2" customFormat="1" ht="11.25">
      <c r="A130" s="36"/>
      <c r="B130" s="37"/>
      <c r="C130" s="38"/>
      <c r="D130" s="205" t="s">
        <v>144</v>
      </c>
      <c r="E130" s="38"/>
      <c r="F130" s="206" t="s">
        <v>198</v>
      </c>
      <c r="G130" s="38"/>
      <c r="H130" s="38"/>
      <c r="I130" s="110"/>
      <c r="J130" s="38"/>
      <c r="K130" s="38"/>
      <c r="L130" s="41"/>
      <c r="M130" s="207"/>
      <c r="N130" s="208"/>
      <c r="O130" s="66"/>
      <c r="P130" s="66"/>
      <c r="Q130" s="66"/>
      <c r="R130" s="66"/>
      <c r="S130" s="66"/>
      <c r="T130" s="67"/>
      <c r="U130" s="36"/>
      <c r="V130" s="36"/>
      <c r="W130" s="36"/>
      <c r="X130" s="36"/>
      <c r="Y130" s="36"/>
      <c r="Z130" s="36"/>
      <c r="AA130" s="36"/>
      <c r="AB130" s="36"/>
      <c r="AC130" s="36"/>
      <c r="AD130" s="36"/>
      <c r="AE130" s="36"/>
      <c r="AT130" s="19" t="s">
        <v>144</v>
      </c>
      <c r="AU130" s="19" t="s">
        <v>83</v>
      </c>
    </row>
    <row r="131" spans="1:65" s="2" customFormat="1" ht="107.25">
      <c r="A131" s="36"/>
      <c r="B131" s="37"/>
      <c r="C131" s="38"/>
      <c r="D131" s="205" t="s">
        <v>146</v>
      </c>
      <c r="E131" s="38"/>
      <c r="F131" s="209" t="s">
        <v>199</v>
      </c>
      <c r="G131" s="38"/>
      <c r="H131" s="38"/>
      <c r="I131" s="110"/>
      <c r="J131" s="38"/>
      <c r="K131" s="38"/>
      <c r="L131" s="41"/>
      <c r="M131" s="207"/>
      <c r="N131" s="208"/>
      <c r="O131" s="66"/>
      <c r="P131" s="66"/>
      <c r="Q131" s="66"/>
      <c r="R131" s="66"/>
      <c r="S131" s="66"/>
      <c r="T131" s="67"/>
      <c r="U131" s="36"/>
      <c r="V131" s="36"/>
      <c r="W131" s="36"/>
      <c r="X131" s="36"/>
      <c r="Y131" s="36"/>
      <c r="Z131" s="36"/>
      <c r="AA131" s="36"/>
      <c r="AB131" s="36"/>
      <c r="AC131" s="36"/>
      <c r="AD131" s="36"/>
      <c r="AE131" s="36"/>
      <c r="AT131" s="19" t="s">
        <v>146</v>
      </c>
      <c r="AU131" s="19" t="s">
        <v>83</v>
      </c>
    </row>
    <row r="132" spans="1:65" s="13" customFormat="1" ht="11.25">
      <c r="B132" s="210"/>
      <c r="C132" s="211"/>
      <c r="D132" s="205" t="s">
        <v>148</v>
      </c>
      <c r="E132" s="212" t="s">
        <v>19</v>
      </c>
      <c r="F132" s="213" t="s">
        <v>200</v>
      </c>
      <c r="G132" s="211"/>
      <c r="H132" s="212" t="s">
        <v>19</v>
      </c>
      <c r="I132" s="214"/>
      <c r="J132" s="211"/>
      <c r="K132" s="211"/>
      <c r="L132" s="215"/>
      <c r="M132" s="216"/>
      <c r="N132" s="217"/>
      <c r="O132" s="217"/>
      <c r="P132" s="217"/>
      <c r="Q132" s="217"/>
      <c r="R132" s="217"/>
      <c r="S132" s="217"/>
      <c r="T132" s="218"/>
      <c r="AT132" s="219" t="s">
        <v>148</v>
      </c>
      <c r="AU132" s="219" t="s">
        <v>83</v>
      </c>
      <c r="AV132" s="13" t="s">
        <v>80</v>
      </c>
      <c r="AW132" s="13" t="s">
        <v>33</v>
      </c>
      <c r="AX132" s="13" t="s">
        <v>72</v>
      </c>
      <c r="AY132" s="219" t="s">
        <v>135</v>
      </c>
    </row>
    <row r="133" spans="1:65" s="13" customFormat="1" ht="11.25">
      <c r="B133" s="210"/>
      <c r="C133" s="211"/>
      <c r="D133" s="205" t="s">
        <v>148</v>
      </c>
      <c r="E133" s="212" t="s">
        <v>19</v>
      </c>
      <c r="F133" s="213" t="s">
        <v>189</v>
      </c>
      <c r="G133" s="211"/>
      <c r="H133" s="212" t="s">
        <v>19</v>
      </c>
      <c r="I133" s="214"/>
      <c r="J133" s="211"/>
      <c r="K133" s="211"/>
      <c r="L133" s="215"/>
      <c r="M133" s="216"/>
      <c r="N133" s="217"/>
      <c r="O133" s="217"/>
      <c r="P133" s="217"/>
      <c r="Q133" s="217"/>
      <c r="R133" s="217"/>
      <c r="S133" s="217"/>
      <c r="T133" s="218"/>
      <c r="AT133" s="219" t="s">
        <v>148</v>
      </c>
      <c r="AU133" s="219" t="s">
        <v>83</v>
      </c>
      <c r="AV133" s="13" t="s">
        <v>80</v>
      </c>
      <c r="AW133" s="13" t="s">
        <v>33</v>
      </c>
      <c r="AX133" s="13" t="s">
        <v>72</v>
      </c>
      <c r="AY133" s="219" t="s">
        <v>135</v>
      </c>
    </row>
    <row r="134" spans="1:65" s="14" customFormat="1" ht="11.25">
      <c r="B134" s="220"/>
      <c r="C134" s="221"/>
      <c r="D134" s="205" t="s">
        <v>148</v>
      </c>
      <c r="E134" s="222" t="s">
        <v>19</v>
      </c>
      <c r="F134" s="223" t="s">
        <v>190</v>
      </c>
      <c r="G134" s="221"/>
      <c r="H134" s="224">
        <v>1875.5</v>
      </c>
      <c r="I134" s="225"/>
      <c r="J134" s="221"/>
      <c r="K134" s="221"/>
      <c r="L134" s="226"/>
      <c r="M134" s="227"/>
      <c r="N134" s="228"/>
      <c r="O134" s="228"/>
      <c r="P134" s="228"/>
      <c r="Q134" s="228"/>
      <c r="R134" s="228"/>
      <c r="S134" s="228"/>
      <c r="T134" s="229"/>
      <c r="AT134" s="230" t="s">
        <v>148</v>
      </c>
      <c r="AU134" s="230" t="s">
        <v>83</v>
      </c>
      <c r="AV134" s="14" t="s">
        <v>83</v>
      </c>
      <c r="AW134" s="14" t="s">
        <v>33</v>
      </c>
      <c r="AX134" s="14" t="s">
        <v>72</v>
      </c>
      <c r="AY134" s="230" t="s">
        <v>135</v>
      </c>
    </row>
    <row r="135" spans="1:65" s="13" customFormat="1" ht="11.25">
      <c r="B135" s="210"/>
      <c r="C135" s="211"/>
      <c r="D135" s="205" t="s">
        <v>148</v>
      </c>
      <c r="E135" s="212" t="s">
        <v>19</v>
      </c>
      <c r="F135" s="213" t="s">
        <v>178</v>
      </c>
      <c r="G135" s="211"/>
      <c r="H135" s="212" t="s">
        <v>19</v>
      </c>
      <c r="I135" s="214"/>
      <c r="J135" s="211"/>
      <c r="K135" s="211"/>
      <c r="L135" s="215"/>
      <c r="M135" s="216"/>
      <c r="N135" s="217"/>
      <c r="O135" s="217"/>
      <c r="P135" s="217"/>
      <c r="Q135" s="217"/>
      <c r="R135" s="217"/>
      <c r="S135" s="217"/>
      <c r="T135" s="218"/>
      <c r="AT135" s="219" t="s">
        <v>148</v>
      </c>
      <c r="AU135" s="219" t="s">
        <v>83</v>
      </c>
      <c r="AV135" s="13" t="s">
        <v>80</v>
      </c>
      <c r="AW135" s="13" t="s">
        <v>33</v>
      </c>
      <c r="AX135" s="13" t="s">
        <v>72</v>
      </c>
      <c r="AY135" s="219" t="s">
        <v>135</v>
      </c>
    </row>
    <row r="136" spans="1:65" s="14" customFormat="1" ht="11.25">
      <c r="B136" s="220"/>
      <c r="C136" s="221"/>
      <c r="D136" s="205" t="s">
        <v>148</v>
      </c>
      <c r="E136" s="222" t="s">
        <v>19</v>
      </c>
      <c r="F136" s="223" t="s">
        <v>179</v>
      </c>
      <c r="G136" s="221"/>
      <c r="H136" s="224">
        <v>117.12</v>
      </c>
      <c r="I136" s="225"/>
      <c r="J136" s="221"/>
      <c r="K136" s="221"/>
      <c r="L136" s="226"/>
      <c r="M136" s="227"/>
      <c r="N136" s="228"/>
      <c r="O136" s="228"/>
      <c r="P136" s="228"/>
      <c r="Q136" s="228"/>
      <c r="R136" s="228"/>
      <c r="S136" s="228"/>
      <c r="T136" s="229"/>
      <c r="AT136" s="230" t="s">
        <v>148</v>
      </c>
      <c r="AU136" s="230" t="s">
        <v>83</v>
      </c>
      <c r="AV136" s="14" t="s">
        <v>83</v>
      </c>
      <c r="AW136" s="14" t="s">
        <v>33</v>
      </c>
      <c r="AX136" s="14" t="s">
        <v>72</v>
      </c>
      <c r="AY136" s="230" t="s">
        <v>135</v>
      </c>
    </row>
    <row r="137" spans="1:65" s="13" customFormat="1" ht="11.25">
      <c r="B137" s="210"/>
      <c r="C137" s="211"/>
      <c r="D137" s="205" t="s">
        <v>148</v>
      </c>
      <c r="E137" s="212" t="s">
        <v>19</v>
      </c>
      <c r="F137" s="213" t="s">
        <v>191</v>
      </c>
      <c r="G137" s="211"/>
      <c r="H137" s="212" t="s">
        <v>19</v>
      </c>
      <c r="I137" s="214"/>
      <c r="J137" s="211"/>
      <c r="K137" s="211"/>
      <c r="L137" s="215"/>
      <c r="M137" s="216"/>
      <c r="N137" s="217"/>
      <c r="O137" s="217"/>
      <c r="P137" s="217"/>
      <c r="Q137" s="217"/>
      <c r="R137" s="217"/>
      <c r="S137" s="217"/>
      <c r="T137" s="218"/>
      <c r="AT137" s="219" t="s">
        <v>148</v>
      </c>
      <c r="AU137" s="219" t="s">
        <v>83</v>
      </c>
      <c r="AV137" s="13" t="s">
        <v>80</v>
      </c>
      <c r="AW137" s="13" t="s">
        <v>33</v>
      </c>
      <c r="AX137" s="13" t="s">
        <v>72</v>
      </c>
      <c r="AY137" s="219" t="s">
        <v>135</v>
      </c>
    </row>
    <row r="138" spans="1:65" s="14" customFormat="1" ht="11.25">
      <c r="B138" s="220"/>
      <c r="C138" s="221"/>
      <c r="D138" s="205" t="s">
        <v>148</v>
      </c>
      <c r="E138" s="222" t="s">
        <v>19</v>
      </c>
      <c r="F138" s="223" t="s">
        <v>192</v>
      </c>
      <c r="G138" s="221"/>
      <c r="H138" s="224">
        <v>57.615000000000002</v>
      </c>
      <c r="I138" s="225"/>
      <c r="J138" s="221"/>
      <c r="K138" s="221"/>
      <c r="L138" s="226"/>
      <c r="M138" s="227"/>
      <c r="N138" s="228"/>
      <c r="O138" s="228"/>
      <c r="P138" s="228"/>
      <c r="Q138" s="228"/>
      <c r="R138" s="228"/>
      <c r="S138" s="228"/>
      <c r="T138" s="229"/>
      <c r="AT138" s="230" t="s">
        <v>148</v>
      </c>
      <c r="AU138" s="230" t="s">
        <v>83</v>
      </c>
      <c r="AV138" s="14" t="s">
        <v>83</v>
      </c>
      <c r="AW138" s="14" t="s">
        <v>33</v>
      </c>
      <c r="AX138" s="14" t="s">
        <v>72</v>
      </c>
      <c r="AY138" s="230" t="s">
        <v>135</v>
      </c>
    </row>
    <row r="139" spans="1:65" s="16" customFormat="1" ht="11.25">
      <c r="B139" s="242"/>
      <c r="C139" s="243"/>
      <c r="D139" s="205" t="s">
        <v>148</v>
      </c>
      <c r="E139" s="244" t="s">
        <v>19</v>
      </c>
      <c r="F139" s="245" t="s">
        <v>193</v>
      </c>
      <c r="G139" s="243"/>
      <c r="H139" s="246">
        <v>2050.2349999999997</v>
      </c>
      <c r="I139" s="247"/>
      <c r="J139" s="243"/>
      <c r="K139" s="243"/>
      <c r="L139" s="248"/>
      <c r="M139" s="249"/>
      <c r="N139" s="250"/>
      <c r="O139" s="250"/>
      <c r="P139" s="250"/>
      <c r="Q139" s="250"/>
      <c r="R139" s="250"/>
      <c r="S139" s="250"/>
      <c r="T139" s="251"/>
      <c r="AT139" s="252" t="s">
        <v>148</v>
      </c>
      <c r="AU139" s="252" t="s">
        <v>83</v>
      </c>
      <c r="AV139" s="16" t="s">
        <v>142</v>
      </c>
      <c r="AW139" s="16" t="s">
        <v>33</v>
      </c>
      <c r="AX139" s="16" t="s">
        <v>80</v>
      </c>
      <c r="AY139" s="252" t="s">
        <v>135</v>
      </c>
    </row>
    <row r="140" spans="1:65" s="2" customFormat="1" ht="16.5" customHeight="1">
      <c r="A140" s="36"/>
      <c r="B140" s="37"/>
      <c r="C140" s="192" t="s">
        <v>201</v>
      </c>
      <c r="D140" s="192" t="s">
        <v>137</v>
      </c>
      <c r="E140" s="193" t="s">
        <v>202</v>
      </c>
      <c r="F140" s="194" t="s">
        <v>203</v>
      </c>
      <c r="G140" s="195" t="s">
        <v>140</v>
      </c>
      <c r="H140" s="196">
        <v>1875.5</v>
      </c>
      <c r="I140" s="197"/>
      <c r="J140" s="198">
        <f>ROUND(I140*H140,2)</f>
        <v>0</v>
      </c>
      <c r="K140" s="194" t="s">
        <v>141</v>
      </c>
      <c r="L140" s="41"/>
      <c r="M140" s="199" t="s">
        <v>19</v>
      </c>
      <c r="N140" s="200" t="s">
        <v>43</v>
      </c>
      <c r="O140" s="66"/>
      <c r="P140" s="201">
        <f>O140*H140</f>
        <v>0</v>
      </c>
      <c r="Q140" s="201">
        <v>0</v>
      </c>
      <c r="R140" s="201">
        <f>Q140*H140</f>
        <v>0</v>
      </c>
      <c r="S140" s="201">
        <v>0</v>
      </c>
      <c r="T140" s="202">
        <f>S140*H140</f>
        <v>0</v>
      </c>
      <c r="U140" s="36"/>
      <c r="V140" s="36"/>
      <c r="W140" s="36"/>
      <c r="X140" s="36"/>
      <c r="Y140" s="36"/>
      <c r="Z140" s="36"/>
      <c r="AA140" s="36"/>
      <c r="AB140" s="36"/>
      <c r="AC140" s="36"/>
      <c r="AD140" s="36"/>
      <c r="AE140" s="36"/>
      <c r="AR140" s="203" t="s">
        <v>142</v>
      </c>
      <c r="AT140" s="203" t="s">
        <v>137</v>
      </c>
      <c r="AU140" s="203" t="s">
        <v>83</v>
      </c>
      <c r="AY140" s="19" t="s">
        <v>135</v>
      </c>
      <c r="BE140" s="204">
        <f>IF(N140="základní",J140,0)</f>
        <v>0</v>
      </c>
      <c r="BF140" s="204">
        <f>IF(N140="snížená",J140,0)</f>
        <v>0</v>
      </c>
      <c r="BG140" s="204">
        <f>IF(N140="zákl. přenesená",J140,0)</f>
        <v>0</v>
      </c>
      <c r="BH140" s="204">
        <f>IF(N140="sníž. přenesená",J140,0)</f>
        <v>0</v>
      </c>
      <c r="BI140" s="204">
        <f>IF(N140="nulová",J140,0)</f>
        <v>0</v>
      </c>
      <c r="BJ140" s="19" t="s">
        <v>80</v>
      </c>
      <c r="BK140" s="204">
        <f>ROUND(I140*H140,2)</f>
        <v>0</v>
      </c>
      <c r="BL140" s="19" t="s">
        <v>142</v>
      </c>
      <c r="BM140" s="203" t="s">
        <v>204</v>
      </c>
    </row>
    <row r="141" spans="1:65" s="2" customFormat="1" ht="19.5">
      <c r="A141" s="36"/>
      <c r="B141" s="37"/>
      <c r="C141" s="38"/>
      <c r="D141" s="205" t="s">
        <v>144</v>
      </c>
      <c r="E141" s="38"/>
      <c r="F141" s="206" t="s">
        <v>205</v>
      </c>
      <c r="G141" s="38"/>
      <c r="H141" s="38"/>
      <c r="I141" s="110"/>
      <c r="J141" s="38"/>
      <c r="K141" s="38"/>
      <c r="L141" s="41"/>
      <c r="M141" s="207"/>
      <c r="N141" s="208"/>
      <c r="O141" s="66"/>
      <c r="P141" s="66"/>
      <c r="Q141" s="66"/>
      <c r="R141" s="66"/>
      <c r="S141" s="66"/>
      <c r="T141" s="67"/>
      <c r="U141" s="36"/>
      <c r="V141" s="36"/>
      <c r="W141" s="36"/>
      <c r="X141" s="36"/>
      <c r="Y141" s="36"/>
      <c r="Z141" s="36"/>
      <c r="AA141" s="36"/>
      <c r="AB141" s="36"/>
      <c r="AC141" s="36"/>
      <c r="AD141" s="36"/>
      <c r="AE141" s="36"/>
      <c r="AT141" s="19" t="s">
        <v>144</v>
      </c>
      <c r="AU141" s="19" t="s">
        <v>83</v>
      </c>
    </row>
    <row r="142" spans="1:65" s="2" customFormat="1" ht="351">
      <c r="A142" s="36"/>
      <c r="B142" s="37"/>
      <c r="C142" s="38"/>
      <c r="D142" s="205" t="s">
        <v>146</v>
      </c>
      <c r="E142" s="38"/>
      <c r="F142" s="209" t="s">
        <v>206</v>
      </c>
      <c r="G142" s="38"/>
      <c r="H142" s="38"/>
      <c r="I142" s="110"/>
      <c r="J142" s="38"/>
      <c r="K142" s="38"/>
      <c r="L142" s="41"/>
      <c r="M142" s="207"/>
      <c r="N142" s="208"/>
      <c r="O142" s="66"/>
      <c r="P142" s="66"/>
      <c r="Q142" s="66"/>
      <c r="R142" s="66"/>
      <c r="S142" s="66"/>
      <c r="T142" s="67"/>
      <c r="U142" s="36"/>
      <c r="V142" s="36"/>
      <c r="W142" s="36"/>
      <c r="X142" s="36"/>
      <c r="Y142" s="36"/>
      <c r="Z142" s="36"/>
      <c r="AA142" s="36"/>
      <c r="AB142" s="36"/>
      <c r="AC142" s="36"/>
      <c r="AD142" s="36"/>
      <c r="AE142" s="36"/>
      <c r="AT142" s="19" t="s">
        <v>146</v>
      </c>
      <c r="AU142" s="19" t="s">
        <v>83</v>
      </c>
    </row>
    <row r="143" spans="1:65" s="13" customFormat="1" ht="11.25">
      <c r="B143" s="210"/>
      <c r="C143" s="211"/>
      <c r="D143" s="205" t="s">
        <v>148</v>
      </c>
      <c r="E143" s="212" t="s">
        <v>19</v>
      </c>
      <c r="F143" s="213" t="s">
        <v>207</v>
      </c>
      <c r="G143" s="211"/>
      <c r="H143" s="212" t="s">
        <v>19</v>
      </c>
      <c r="I143" s="214"/>
      <c r="J143" s="211"/>
      <c r="K143" s="211"/>
      <c r="L143" s="215"/>
      <c r="M143" s="216"/>
      <c r="N143" s="217"/>
      <c r="O143" s="217"/>
      <c r="P143" s="217"/>
      <c r="Q143" s="217"/>
      <c r="R143" s="217"/>
      <c r="S143" s="217"/>
      <c r="T143" s="218"/>
      <c r="AT143" s="219" t="s">
        <v>148</v>
      </c>
      <c r="AU143" s="219" t="s">
        <v>83</v>
      </c>
      <c r="AV143" s="13" t="s">
        <v>80</v>
      </c>
      <c r="AW143" s="13" t="s">
        <v>33</v>
      </c>
      <c r="AX143" s="13" t="s">
        <v>72</v>
      </c>
      <c r="AY143" s="219" t="s">
        <v>135</v>
      </c>
    </row>
    <row r="144" spans="1:65" s="13" customFormat="1" ht="11.25">
      <c r="B144" s="210"/>
      <c r="C144" s="211"/>
      <c r="D144" s="205" t="s">
        <v>148</v>
      </c>
      <c r="E144" s="212" t="s">
        <v>19</v>
      </c>
      <c r="F144" s="213" t="s">
        <v>208</v>
      </c>
      <c r="G144" s="211"/>
      <c r="H144" s="212" t="s">
        <v>19</v>
      </c>
      <c r="I144" s="214"/>
      <c r="J144" s="211"/>
      <c r="K144" s="211"/>
      <c r="L144" s="215"/>
      <c r="M144" s="216"/>
      <c r="N144" s="217"/>
      <c r="O144" s="217"/>
      <c r="P144" s="217"/>
      <c r="Q144" s="217"/>
      <c r="R144" s="217"/>
      <c r="S144" s="217"/>
      <c r="T144" s="218"/>
      <c r="AT144" s="219" t="s">
        <v>148</v>
      </c>
      <c r="AU144" s="219" t="s">
        <v>83</v>
      </c>
      <c r="AV144" s="13" t="s">
        <v>80</v>
      </c>
      <c r="AW144" s="13" t="s">
        <v>33</v>
      </c>
      <c r="AX144" s="13" t="s">
        <v>72</v>
      </c>
      <c r="AY144" s="219" t="s">
        <v>135</v>
      </c>
    </row>
    <row r="145" spans="1:65" s="13" customFormat="1" ht="11.25">
      <c r="B145" s="210"/>
      <c r="C145" s="211"/>
      <c r="D145" s="205" t="s">
        <v>148</v>
      </c>
      <c r="E145" s="212" t="s">
        <v>19</v>
      </c>
      <c r="F145" s="213" t="s">
        <v>209</v>
      </c>
      <c r="G145" s="211"/>
      <c r="H145" s="212" t="s">
        <v>19</v>
      </c>
      <c r="I145" s="214"/>
      <c r="J145" s="211"/>
      <c r="K145" s="211"/>
      <c r="L145" s="215"/>
      <c r="M145" s="216"/>
      <c r="N145" s="217"/>
      <c r="O145" s="217"/>
      <c r="P145" s="217"/>
      <c r="Q145" s="217"/>
      <c r="R145" s="217"/>
      <c r="S145" s="217"/>
      <c r="T145" s="218"/>
      <c r="AT145" s="219" t="s">
        <v>148</v>
      </c>
      <c r="AU145" s="219" t="s">
        <v>83</v>
      </c>
      <c r="AV145" s="13" t="s">
        <v>80</v>
      </c>
      <c r="AW145" s="13" t="s">
        <v>33</v>
      </c>
      <c r="AX145" s="13" t="s">
        <v>72</v>
      </c>
      <c r="AY145" s="219" t="s">
        <v>135</v>
      </c>
    </row>
    <row r="146" spans="1:65" s="14" customFormat="1" ht="11.25">
      <c r="B146" s="220"/>
      <c r="C146" s="221"/>
      <c r="D146" s="205" t="s">
        <v>148</v>
      </c>
      <c r="E146" s="222" t="s">
        <v>19</v>
      </c>
      <c r="F146" s="223" t="s">
        <v>190</v>
      </c>
      <c r="G146" s="221"/>
      <c r="H146" s="224">
        <v>1875.5</v>
      </c>
      <c r="I146" s="225"/>
      <c r="J146" s="221"/>
      <c r="K146" s="221"/>
      <c r="L146" s="226"/>
      <c r="M146" s="227"/>
      <c r="N146" s="228"/>
      <c r="O146" s="228"/>
      <c r="P146" s="228"/>
      <c r="Q146" s="228"/>
      <c r="R146" s="228"/>
      <c r="S146" s="228"/>
      <c r="T146" s="229"/>
      <c r="AT146" s="230" t="s">
        <v>148</v>
      </c>
      <c r="AU146" s="230" t="s">
        <v>83</v>
      </c>
      <c r="AV146" s="14" t="s">
        <v>83</v>
      </c>
      <c r="AW146" s="14" t="s">
        <v>33</v>
      </c>
      <c r="AX146" s="14" t="s">
        <v>80</v>
      </c>
      <c r="AY146" s="230" t="s">
        <v>135</v>
      </c>
    </row>
    <row r="147" spans="1:65" s="2" customFormat="1" ht="16.5" customHeight="1">
      <c r="A147" s="36"/>
      <c r="B147" s="37"/>
      <c r="C147" s="192" t="s">
        <v>210</v>
      </c>
      <c r="D147" s="192" t="s">
        <v>137</v>
      </c>
      <c r="E147" s="193" t="s">
        <v>211</v>
      </c>
      <c r="F147" s="194" t="s">
        <v>212</v>
      </c>
      <c r="G147" s="195" t="s">
        <v>140</v>
      </c>
      <c r="H147" s="196">
        <v>117.12</v>
      </c>
      <c r="I147" s="197"/>
      <c r="J147" s="198">
        <f>ROUND(I147*H147,2)</f>
        <v>0</v>
      </c>
      <c r="K147" s="194" t="s">
        <v>141</v>
      </c>
      <c r="L147" s="41"/>
      <c r="M147" s="199" t="s">
        <v>19</v>
      </c>
      <c r="N147" s="200" t="s">
        <v>43</v>
      </c>
      <c r="O147" s="66"/>
      <c r="P147" s="201">
        <f>O147*H147</f>
        <v>0</v>
      </c>
      <c r="Q147" s="201">
        <v>0</v>
      </c>
      <c r="R147" s="201">
        <f>Q147*H147</f>
        <v>0</v>
      </c>
      <c r="S147" s="201">
        <v>0</v>
      </c>
      <c r="T147" s="202">
        <f>S147*H147</f>
        <v>0</v>
      </c>
      <c r="U147" s="36"/>
      <c r="V147" s="36"/>
      <c r="W147" s="36"/>
      <c r="X147" s="36"/>
      <c r="Y147" s="36"/>
      <c r="Z147" s="36"/>
      <c r="AA147" s="36"/>
      <c r="AB147" s="36"/>
      <c r="AC147" s="36"/>
      <c r="AD147" s="36"/>
      <c r="AE147" s="36"/>
      <c r="AR147" s="203" t="s">
        <v>142</v>
      </c>
      <c r="AT147" s="203" t="s">
        <v>137</v>
      </c>
      <c r="AU147" s="203" t="s">
        <v>83</v>
      </c>
      <c r="AY147" s="19" t="s">
        <v>135</v>
      </c>
      <c r="BE147" s="204">
        <f>IF(N147="základní",J147,0)</f>
        <v>0</v>
      </c>
      <c r="BF147" s="204">
        <f>IF(N147="snížená",J147,0)</f>
        <v>0</v>
      </c>
      <c r="BG147" s="204">
        <f>IF(N147="zákl. přenesená",J147,0)</f>
        <v>0</v>
      </c>
      <c r="BH147" s="204">
        <f>IF(N147="sníž. přenesená",J147,0)</f>
        <v>0</v>
      </c>
      <c r="BI147" s="204">
        <f>IF(N147="nulová",J147,0)</f>
        <v>0</v>
      </c>
      <c r="BJ147" s="19" t="s">
        <v>80</v>
      </c>
      <c r="BK147" s="204">
        <f>ROUND(I147*H147,2)</f>
        <v>0</v>
      </c>
      <c r="BL147" s="19" t="s">
        <v>142</v>
      </c>
      <c r="BM147" s="203" t="s">
        <v>213</v>
      </c>
    </row>
    <row r="148" spans="1:65" s="2" customFormat="1" ht="19.5">
      <c r="A148" s="36"/>
      <c r="B148" s="37"/>
      <c r="C148" s="38"/>
      <c r="D148" s="205" t="s">
        <v>144</v>
      </c>
      <c r="E148" s="38"/>
      <c r="F148" s="206" t="s">
        <v>214</v>
      </c>
      <c r="G148" s="38"/>
      <c r="H148" s="38"/>
      <c r="I148" s="110"/>
      <c r="J148" s="38"/>
      <c r="K148" s="38"/>
      <c r="L148" s="41"/>
      <c r="M148" s="207"/>
      <c r="N148" s="208"/>
      <c r="O148" s="66"/>
      <c r="P148" s="66"/>
      <c r="Q148" s="66"/>
      <c r="R148" s="66"/>
      <c r="S148" s="66"/>
      <c r="T148" s="67"/>
      <c r="U148" s="36"/>
      <c r="V148" s="36"/>
      <c r="W148" s="36"/>
      <c r="X148" s="36"/>
      <c r="Y148" s="36"/>
      <c r="Z148" s="36"/>
      <c r="AA148" s="36"/>
      <c r="AB148" s="36"/>
      <c r="AC148" s="36"/>
      <c r="AD148" s="36"/>
      <c r="AE148" s="36"/>
      <c r="AT148" s="19" t="s">
        <v>144</v>
      </c>
      <c r="AU148" s="19" t="s">
        <v>83</v>
      </c>
    </row>
    <row r="149" spans="1:65" s="2" customFormat="1" ht="321.75">
      <c r="A149" s="36"/>
      <c r="B149" s="37"/>
      <c r="C149" s="38"/>
      <c r="D149" s="205" t="s">
        <v>146</v>
      </c>
      <c r="E149" s="38"/>
      <c r="F149" s="209" t="s">
        <v>215</v>
      </c>
      <c r="G149" s="38"/>
      <c r="H149" s="38"/>
      <c r="I149" s="110"/>
      <c r="J149" s="38"/>
      <c r="K149" s="38"/>
      <c r="L149" s="41"/>
      <c r="M149" s="207"/>
      <c r="N149" s="208"/>
      <c r="O149" s="66"/>
      <c r="P149" s="66"/>
      <c r="Q149" s="66"/>
      <c r="R149" s="66"/>
      <c r="S149" s="66"/>
      <c r="T149" s="67"/>
      <c r="U149" s="36"/>
      <c r="V149" s="36"/>
      <c r="W149" s="36"/>
      <c r="X149" s="36"/>
      <c r="Y149" s="36"/>
      <c r="Z149" s="36"/>
      <c r="AA149" s="36"/>
      <c r="AB149" s="36"/>
      <c r="AC149" s="36"/>
      <c r="AD149" s="36"/>
      <c r="AE149" s="36"/>
      <c r="AT149" s="19" t="s">
        <v>146</v>
      </c>
      <c r="AU149" s="19" t="s">
        <v>83</v>
      </c>
    </row>
    <row r="150" spans="1:65" s="13" customFormat="1" ht="11.25">
      <c r="B150" s="210"/>
      <c r="C150" s="211"/>
      <c r="D150" s="205" t="s">
        <v>148</v>
      </c>
      <c r="E150" s="212" t="s">
        <v>19</v>
      </c>
      <c r="F150" s="213" t="s">
        <v>216</v>
      </c>
      <c r="G150" s="211"/>
      <c r="H150" s="212" t="s">
        <v>19</v>
      </c>
      <c r="I150" s="214"/>
      <c r="J150" s="211"/>
      <c r="K150" s="211"/>
      <c r="L150" s="215"/>
      <c r="M150" s="216"/>
      <c r="N150" s="217"/>
      <c r="O150" s="217"/>
      <c r="P150" s="217"/>
      <c r="Q150" s="217"/>
      <c r="R150" s="217"/>
      <c r="S150" s="217"/>
      <c r="T150" s="218"/>
      <c r="AT150" s="219" t="s">
        <v>148</v>
      </c>
      <c r="AU150" s="219" t="s">
        <v>83</v>
      </c>
      <c r="AV150" s="13" t="s">
        <v>80</v>
      </c>
      <c r="AW150" s="13" t="s">
        <v>33</v>
      </c>
      <c r="AX150" s="13" t="s">
        <v>72</v>
      </c>
      <c r="AY150" s="219" t="s">
        <v>135</v>
      </c>
    </row>
    <row r="151" spans="1:65" s="13" customFormat="1" ht="11.25">
      <c r="B151" s="210"/>
      <c r="C151" s="211"/>
      <c r="D151" s="205" t="s">
        <v>148</v>
      </c>
      <c r="E151" s="212" t="s">
        <v>19</v>
      </c>
      <c r="F151" s="213" t="s">
        <v>178</v>
      </c>
      <c r="G151" s="211"/>
      <c r="H151" s="212" t="s">
        <v>19</v>
      </c>
      <c r="I151" s="214"/>
      <c r="J151" s="211"/>
      <c r="K151" s="211"/>
      <c r="L151" s="215"/>
      <c r="M151" s="216"/>
      <c r="N151" s="217"/>
      <c r="O151" s="217"/>
      <c r="P151" s="217"/>
      <c r="Q151" s="217"/>
      <c r="R151" s="217"/>
      <c r="S151" s="217"/>
      <c r="T151" s="218"/>
      <c r="AT151" s="219" t="s">
        <v>148</v>
      </c>
      <c r="AU151" s="219" t="s">
        <v>83</v>
      </c>
      <c r="AV151" s="13" t="s">
        <v>80</v>
      </c>
      <c r="AW151" s="13" t="s">
        <v>33</v>
      </c>
      <c r="AX151" s="13" t="s">
        <v>72</v>
      </c>
      <c r="AY151" s="219" t="s">
        <v>135</v>
      </c>
    </row>
    <row r="152" spans="1:65" s="14" customFormat="1" ht="11.25">
      <c r="B152" s="220"/>
      <c r="C152" s="221"/>
      <c r="D152" s="205" t="s">
        <v>148</v>
      </c>
      <c r="E152" s="222" t="s">
        <v>19</v>
      </c>
      <c r="F152" s="223" t="s">
        <v>179</v>
      </c>
      <c r="G152" s="221"/>
      <c r="H152" s="224">
        <v>117.12</v>
      </c>
      <c r="I152" s="225"/>
      <c r="J152" s="221"/>
      <c r="K152" s="221"/>
      <c r="L152" s="226"/>
      <c r="M152" s="227"/>
      <c r="N152" s="228"/>
      <c r="O152" s="228"/>
      <c r="P152" s="228"/>
      <c r="Q152" s="228"/>
      <c r="R152" s="228"/>
      <c r="S152" s="228"/>
      <c r="T152" s="229"/>
      <c r="AT152" s="230" t="s">
        <v>148</v>
      </c>
      <c r="AU152" s="230" t="s">
        <v>83</v>
      </c>
      <c r="AV152" s="14" t="s">
        <v>83</v>
      </c>
      <c r="AW152" s="14" t="s">
        <v>33</v>
      </c>
      <c r="AX152" s="14" t="s">
        <v>80</v>
      </c>
      <c r="AY152" s="230" t="s">
        <v>135</v>
      </c>
    </row>
    <row r="153" spans="1:65" s="2" customFormat="1" ht="16.5" customHeight="1">
      <c r="A153" s="36"/>
      <c r="B153" s="37"/>
      <c r="C153" s="192" t="s">
        <v>217</v>
      </c>
      <c r="D153" s="192" t="s">
        <v>137</v>
      </c>
      <c r="E153" s="193" t="s">
        <v>218</v>
      </c>
      <c r="F153" s="194" t="s">
        <v>219</v>
      </c>
      <c r="G153" s="195" t="s">
        <v>220</v>
      </c>
      <c r="H153" s="196">
        <v>576.14700000000005</v>
      </c>
      <c r="I153" s="197"/>
      <c r="J153" s="198">
        <f>ROUND(I153*H153,2)</f>
        <v>0</v>
      </c>
      <c r="K153" s="194" t="s">
        <v>141</v>
      </c>
      <c r="L153" s="41"/>
      <c r="M153" s="199" t="s">
        <v>19</v>
      </c>
      <c r="N153" s="200" t="s">
        <v>43</v>
      </c>
      <c r="O153" s="66"/>
      <c r="P153" s="201">
        <f>O153*H153</f>
        <v>0</v>
      </c>
      <c r="Q153" s="201">
        <v>0</v>
      </c>
      <c r="R153" s="201">
        <f>Q153*H153</f>
        <v>0</v>
      </c>
      <c r="S153" s="201">
        <v>0</v>
      </c>
      <c r="T153" s="202">
        <f>S153*H153</f>
        <v>0</v>
      </c>
      <c r="U153" s="36"/>
      <c r="V153" s="36"/>
      <c r="W153" s="36"/>
      <c r="X153" s="36"/>
      <c r="Y153" s="36"/>
      <c r="Z153" s="36"/>
      <c r="AA153" s="36"/>
      <c r="AB153" s="36"/>
      <c r="AC153" s="36"/>
      <c r="AD153" s="36"/>
      <c r="AE153" s="36"/>
      <c r="AR153" s="203" t="s">
        <v>142</v>
      </c>
      <c r="AT153" s="203" t="s">
        <v>137</v>
      </c>
      <c r="AU153" s="203" t="s">
        <v>83</v>
      </c>
      <c r="AY153" s="19" t="s">
        <v>135</v>
      </c>
      <c r="BE153" s="204">
        <f>IF(N153="základní",J153,0)</f>
        <v>0</v>
      </c>
      <c r="BF153" s="204">
        <f>IF(N153="snížená",J153,0)</f>
        <v>0</v>
      </c>
      <c r="BG153" s="204">
        <f>IF(N153="zákl. přenesená",J153,0)</f>
        <v>0</v>
      </c>
      <c r="BH153" s="204">
        <f>IF(N153="sníž. přenesená",J153,0)</f>
        <v>0</v>
      </c>
      <c r="BI153" s="204">
        <f>IF(N153="nulová",J153,0)</f>
        <v>0</v>
      </c>
      <c r="BJ153" s="19" t="s">
        <v>80</v>
      </c>
      <c r="BK153" s="204">
        <f>ROUND(I153*H153,2)</f>
        <v>0</v>
      </c>
      <c r="BL153" s="19" t="s">
        <v>142</v>
      </c>
      <c r="BM153" s="203" t="s">
        <v>221</v>
      </c>
    </row>
    <row r="154" spans="1:65" s="2" customFormat="1" ht="11.25">
      <c r="A154" s="36"/>
      <c r="B154" s="37"/>
      <c r="C154" s="38"/>
      <c r="D154" s="205" t="s">
        <v>144</v>
      </c>
      <c r="E154" s="38"/>
      <c r="F154" s="206" t="s">
        <v>222</v>
      </c>
      <c r="G154" s="38"/>
      <c r="H154" s="38"/>
      <c r="I154" s="110"/>
      <c r="J154" s="38"/>
      <c r="K154" s="38"/>
      <c r="L154" s="41"/>
      <c r="M154" s="207"/>
      <c r="N154" s="208"/>
      <c r="O154" s="66"/>
      <c r="P154" s="66"/>
      <c r="Q154" s="66"/>
      <c r="R154" s="66"/>
      <c r="S154" s="66"/>
      <c r="T154" s="67"/>
      <c r="U154" s="36"/>
      <c r="V154" s="36"/>
      <c r="W154" s="36"/>
      <c r="X154" s="36"/>
      <c r="Y154" s="36"/>
      <c r="Z154" s="36"/>
      <c r="AA154" s="36"/>
      <c r="AB154" s="36"/>
      <c r="AC154" s="36"/>
      <c r="AD154" s="36"/>
      <c r="AE154" s="36"/>
      <c r="AT154" s="19" t="s">
        <v>144</v>
      </c>
      <c r="AU154" s="19" t="s">
        <v>83</v>
      </c>
    </row>
    <row r="155" spans="1:65" s="13" customFormat="1" ht="11.25">
      <c r="B155" s="210"/>
      <c r="C155" s="211"/>
      <c r="D155" s="205" t="s">
        <v>148</v>
      </c>
      <c r="E155" s="212" t="s">
        <v>19</v>
      </c>
      <c r="F155" s="213" t="s">
        <v>223</v>
      </c>
      <c r="G155" s="211"/>
      <c r="H155" s="212" t="s">
        <v>19</v>
      </c>
      <c r="I155" s="214"/>
      <c r="J155" s="211"/>
      <c r="K155" s="211"/>
      <c r="L155" s="215"/>
      <c r="M155" s="216"/>
      <c r="N155" s="217"/>
      <c r="O155" s="217"/>
      <c r="P155" s="217"/>
      <c r="Q155" s="217"/>
      <c r="R155" s="217"/>
      <c r="S155" s="217"/>
      <c r="T155" s="218"/>
      <c r="AT155" s="219" t="s">
        <v>148</v>
      </c>
      <c r="AU155" s="219" t="s">
        <v>83</v>
      </c>
      <c r="AV155" s="13" t="s">
        <v>80</v>
      </c>
      <c r="AW155" s="13" t="s">
        <v>33</v>
      </c>
      <c r="AX155" s="13" t="s">
        <v>72</v>
      </c>
      <c r="AY155" s="219" t="s">
        <v>135</v>
      </c>
    </row>
    <row r="156" spans="1:65" s="13" customFormat="1" ht="11.25">
      <c r="B156" s="210"/>
      <c r="C156" s="211"/>
      <c r="D156" s="205" t="s">
        <v>148</v>
      </c>
      <c r="E156" s="212" t="s">
        <v>19</v>
      </c>
      <c r="F156" s="213" t="s">
        <v>224</v>
      </c>
      <c r="G156" s="211"/>
      <c r="H156" s="212" t="s">
        <v>19</v>
      </c>
      <c r="I156" s="214"/>
      <c r="J156" s="211"/>
      <c r="K156" s="211"/>
      <c r="L156" s="215"/>
      <c r="M156" s="216"/>
      <c r="N156" s="217"/>
      <c r="O156" s="217"/>
      <c r="P156" s="217"/>
      <c r="Q156" s="217"/>
      <c r="R156" s="217"/>
      <c r="S156" s="217"/>
      <c r="T156" s="218"/>
      <c r="AT156" s="219" t="s">
        <v>148</v>
      </c>
      <c r="AU156" s="219" t="s">
        <v>83</v>
      </c>
      <c r="AV156" s="13" t="s">
        <v>80</v>
      </c>
      <c r="AW156" s="13" t="s">
        <v>33</v>
      </c>
      <c r="AX156" s="13" t="s">
        <v>72</v>
      </c>
      <c r="AY156" s="219" t="s">
        <v>135</v>
      </c>
    </row>
    <row r="157" spans="1:65" s="13" customFormat="1" ht="11.25">
      <c r="B157" s="210"/>
      <c r="C157" s="211"/>
      <c r="D157" s="205" t="s">
        <v>148</v>
      </c>
      <c r="E157" s="212" t="s">
        <v>19</v>
      </c>
      <c r="F157" s="213" t="s">
        <v>225</v>
      </c>
      <c r="G157" s="211"/>
      <c r="H157" s="212" t="s">
        <v>19</v>
      </c>
      <c r="I157" s="214"/>
      <c r="J157" s="211"/>
      <c r="K157" s="211"/>
      <c r="L157" s="215"/>
      <c r="M157" s="216"/>
      <c r="N157" s="217"/>
      <c r="O157" s="217"/>
      <c r="P157" s="217"/>
      <c r="Q157" s="217"/>
      <c r="R157" s="217"/>
      <c r="S157" s="217"/>
      <c r="T157" s="218"/>
      <c r="AT157" s="219" t="s">
        <v>148</v>
      </c>
      <c r="AU157" s="219" t="s">
        <v>83</v>
      </c>
      <c r="AV157" s="13" t="s">
        <v>80</v>
      </c>
      <c r="AW157" s="13" t="s">
        <v>33</v>
      </c>
      <c r="AX157" s="13" t="s">
        <v>72</v>
      </c>
      <c r="AY157" s="219" t="s">
        <v>135</v>
      </c>
    </row>
    <row r="158" spans="1:65" s="13" customFormat="1" ht="11.25">
      <c r="B158" s="210"/>
      <c r="C158" s="211"/>
      <c r="D158" s="205" t="s">
        <v>148</v>
      </c>
      <c r="E158" s="212" t="s">
        <v>19</v>
      </c>
      <c r="F158" s="213" t="s">
        <v>226</v>
      </c>
      <c r="G158" s="211"/>
      <c r="H158" s="212" t="s">
        <v>19</v>
      </c>
      <c r="I158" s="214"/>
      <c r="J158" s="211"/>
      <c r="K158" s="211"/>
      <c r="L158" s="215"/>
      <c r="M158" s="216"/>
      <c r="N158" s="217"/>
      <c r="O158" s="217"/>
      <c r="P158" s="217"/>
      <c r="Q158" s="217"/>
      <c r="R158" s="217"/>
      <c r="S158" s="217"/>
      <c r="T158" s="218"/>
      <c r="AT158" s="219" t="s">
        <v>148</v>
      </c>
      <c r="AU158" s="219" t="s">
        <v>83</v>
      </c>
      <c r="AV158" s="13" t="s">
        <v>80</v>
      </c>
      <c r="AW158" s="13" t="s">
        <v>33</v>
      </c>
      <c r="AX158" s="13" t="s">
        <v>72</v>
      </c>
      <c r="AY158" s="219" t="s">
        <v>135</v>
      </c>
    </row>
    <row r="159" spans="1:65" s="14" customFormat="1" ht="11.25">
      <c r="B159" s="220"/>
      <c r="C159" s="221"/>
      <c r="D159" s="205" t="s">
        <v>148</v>
      </c>
      <c r="E159" s="222" t="s">
        <v>19</v>
      </c>
      <c r="F159" s="223" t="s">
        <v>227</v>
      </c>
      <c r="G159" s="221"/>
      <c r="H159" s="224">
        <v>576.14700000000005</v>
      </c>
      <c r="I159" s="225"/>
      <c r="J159" s="221"/>
      <c r="K159" s="221"/>
      <c r="L159" s="226"/>
      <c r="M159" s="227"/>
      <c r="N159" s="228"/>
      <c r="O159" s="228"/>
      <c r="P159" s="228"/>
      <c r="Q159" s="228"/>
      <c r="R159" s="228"/>
      <c r="S159" s="228"/>
      <c r="T159" s="229"/>
      <c r="AT159" s="230" t="s">
        <v>148</v>
      </c>
      <c r="AU159" s="230" t="s">
        <v>83</v>
      </c>
      <c r="AV159" s="14" t="s">
        <v>83</v>
      </c>
      <c r="AW159" s="14" t="s">
        <v>33</v>
      </c>
      <c r="AX159" s="14" t="s">
        <v>80</v>
      </c>
      <c r="AY159" s="230" t="s">
        <v>135</v>
      </c>
    </row>
    <row r="160" spans="1:65" s="2" customFormat="1" ht="16.5" customHeight="1">
      <c r="A160" s="36"/>
      <c r="B160" s="37"/>
      <c r="C160" s="192" t="s">
        <v>228</v>
      </c>
      <c r="D160" s="192" t="s">
        <v>137</v>
      </c>
      <c r="E160" s="193" t="s">
        <v>229</v>
      </c>
      <c r="F160" s="194" t="s">
        <v>230</v>
      </c>
      <c r="G160" s="195" t="s">
        <v>220</v>
      </c>
      <c r="H160" s="196">
        <v>576.14700000000005</v>
      </c>
      <c r="I160" s="197"/>
      <c r="J160" s="198">
        <f>ROUND(I160*H160,2)</f>
        <v>0</v>
      </c>
      <c r="K160" s="194" t="s">
        <v>141</v>
      </c>
      <c r="L160" s="41"/>
      <c r="M160" s="199" t="s">
        <v>19</v>
      </c>
      <c r="N160" s="200" t="s">
        <v>43</v>
      </c>
      <c r="O160" s="66"/>
      <c r="P160" s="201">
        <f>O160*H160</f>
        <v>0</v>
      </c>
      <c r="Q160" s="201">
        <v>0</v>
      </c>
      <c r="R160" s="201">
        <f>Q160*H160</f>
        <v>0</v>
      </c>
      <c r="S160" s="201">
        <v>0</v>
      </c>
      <c r="T160" s="202">
        <f>S160*H160</f>
        <v>0</v>
      </c>
      <c r="U160" s="36"/>
      <c r="V160" s="36"/>
      <c r="W160" s="36"/>
      <c r="X160" s="36"/>
      <c r="Y160" s="36"/>
      <c r="Z160" s="36"/>
      <c r="AA160" s="36"/>
      <c r="AB160" s="36"/>
      <c r="AC160" s="36"/>
      <c r="AD160" s="36"/>
      <c r="AE160" s="36"/>
      <c r="AR160" s="203" t="s">
        <v>142</v>
      </c>
      <c r="AT160" s="203" t="s">
        <v>137</v>
      </c>
      <c r="AU160" s="203" t="s">
        <v>83</v>
      </c>
      <c r="AY160" s="19" t="s">
        <v>135</v>
      </c>
      <c r="BE160" s="204">
        <f>IF(N160="základní",J160,0)</f>
        <v>0</v>
      </c>
      <c r="BF160" s="204">
        <f>IF(N160="snížená",J160,0)</f>
        <v>0</v>
      </c>
      <c r="BG160" s="204">
        <f>IF(N160="zákl. přenesená",J160,0)</f>
        <v>0</v>
      </c>
      <c r="BH160" s="204">
        <f>IF(N160="sníž. přenesená",J160,0)</f>
        <v>0</v>
      </c>
      <c r="BI160" s="204">
        <f>IF(N160="nulová",J160,0)</f>
        <v>0</v>
      </c>
      <c r="BJ160" s="19" t="s">
        <v>80</v>
      </c>
      <c r="BK160" s="204">
        <f>ROUND(I160*H160,2)</f>
        <v>0</v>
      </c>
      <c r="BL160" s="19" t="s">
        <v>142</v>
      </c>
      <c r="BM160" s="203" t="s">
        <v>231</v>
      </c>
    </row>
    <row r="161" spans="1:65" s="2" customFormat="1" ht="11.25">
      <c r="A161" s="36"/>
      <c r="B161" s="37"/>
      <c r="C161" s="38"/>
      <c r="D161" s="205" t="s">
        <v>144</v>
      </c>
      <c r="E161" s="38"/>
      <c r="F161" s="206" t="s">
        <v>232</v>
      </c>
      <c r="G161" s="38"/>
      <c r="H161" s="38"/>
      <c r="I161" s="110"/>
      <c r="J161" s="38"/>
      <c r="K161" s="38"/>
      <c r="L161" s="41"/>
      <c r="M161" s="207"/>
      <c r="N161" s="208"/>
      <c r="O161" s="66"/>
      <c r="P161" s="66"/>
      <c r="Q161" s="66"/>
      <c r="R161" s="66"/>
      <c r="S161" s="66"/>
      <c r="T161" s="67"/>
      <c r="U161" s="36"/>
      <c r="V161" s="36"/>
      <c r="W161" s="36"/>
      <c r="X161" s="36"/>
      <c r="Y161" s="36"/>
      <c r="Z161" s="36"/>
      <c r="AA161" s="36"/>
      <c r="AB161" s="36"/>
      <c r="AC161" s="36"/>
      <c r="AD161" s="36"/>
      <c r="AE161" s="36"/>
      <c r="AT161" s="19" t="s">
        <v>144</v>
      </c>
      <c r="AU161" s="19" t="s">
        <v>83</v>
      </c>
    </row>
    <row r="162" spans="1:65" s="2" customFormat="1" ht="107.25">
      <c r="A162" s="36"/>
      <c r="B162" s="37"/>
      <c r="C162" s="38"/>
      <c r="D162" s="205" t="s">
        <v>146</v>
      </c>
      <c r="E162" s="38"/>
      <c r="F162" s="209" t="s">
        <v>233</v>
      </c>
      <c r="G162" s="38"/>
      <c r="H162" s="38"/>
      <c r="I162" s="110"/>
      <c r="J162" s="38"/>
      <c r="K162" s="38"/>
      <c r="L162" s="41"/>
      <c r="M162" s="207"/>
      <c r="N162" s="208"/>
      <c r="O162" s="66"/>
      <c r="P162" s="66"/>
      <c r="Q162" s="66"/>
      <c r="R162" s="66"/>
      <c r="S162" s="66"/>
      <c r="T162" s="67"/>
      <c r="U162" s="36"/>
      <c r="V162" s="36"/>
      <c r="W162" s="36"/>
      <c r="X162" s="36"/>
      <c r="Y162" s="36"/>
      <c r="Z162" s="36"/>
      <c r="AA162" s="36"/>
      <c r="AB162" s="36"/>
      <c r="AC162" s="36"/>
      <c r="AD162" s="36"/>
      <c r="AE162" s="36"/>
      <c r="AT162" s="19" t="s">
        <v>146</v>
      </c>
      <c r="AU162" s="19" t="s">
        <v>83</v>
      </c>
    </row>
    <row r="163" spans="1:65" s="2" customFormat="1" ht="16.5" customHeight="1">
      <c r="A163" s="36"/>
      <c r="B163" s="37"/>
      <c r="C163" s="253" t="s">
        <v>234</v>
      </c>
      <c r="D163" s="253" t="s">
        <v>235</v>
      </c>
      <c r="E163" s="254" t="s">
        <v>236</v>
      </c>
      <c r="F163" s="255" t="s">
        <v>237</v>
      </c>
      <c r="G163" s="256" t="s">
        <v>238</v>
      </c>
      <c r="H163" s="257">
        <v>14.404</v>
      </c>
      <c r="I163" s="258"/>
      <c r="J163" s="259">
        <f>ROUND(I163*H163,2)</f>
        <v>0</v>
      </c>
      <c r="K163" s="255" t="s">
        <v>141</v>
      </c>
      <c r="L163" s="260"/>
      <c r="M163" s="261" t="s">
        <v>19</v>
      </c>
      <c r="N163" s="262" t="s">
        <v>43</v>
      </c>
      <c r="O163" s="66"/>
      <c r="P163" s="201">
        <f>O163*H163</f>
        <v>0</v>
      </c>
      <c r="Q163" s="201">
        <v>1E-3</v>
      </c>
      <c r="R163" s="201">
        <f>Q163*H163</f>
        <v>1.4404E-2</v>
      </c>
      <c r="S163" s="201">
        <v>0</v>
      </c>
      <c r="T163" s="202">
        <f>S163*H163</f>
        <v>0</v>
      </c>
      <c r="U163" s="36"/>
      <c r="V163" s="36"/>
      <c r="W163" s="36"/>
      <c r="X163" s="36"/>
      <c r="Y163" s="36"/>
      <c r="Z163" s="36"/>
      <c r="AA163" s="36"/>
      <c r="AB163" s="36"/>
      <c r="AC163" s="36"/>
      <c r="AD163" s="36"/>
      <c r="AE163" s="36"/>
      <c r="AR163" s="203" t="s">
        <v>210</v>
      </c>
      <c r="AT163" s="203" t="s">
        <v>235</v>
      </c>
      <c r="AU163" s="203" t="s">
        <v>83</v>
      </c>
      <c r="AY163" s="19" t="s">
        <v>135</v>
      </c>
      <c r="BE163" s="204">
        <f>IF(N163="základní",J163,0)</f>
        <v>0</v>
      </c>
      <c r="BF163" s="204">
        <f>IF(N163="snížená",J163,0)</f>
        <v>0</v>
      </c>
      <c r="BG163" s="204">
        <f>IF(N163="zákl. přenesená",J163,0)</f>
        <v>0</v>
      </c>
      <c r="BH163" s="204">
        <f>IF(N163="sníž. přenesená",J163,0)</f>
        <v>0</v>
      </c>
      <c r="BI163" s="204">
        <f>IF(N163="nulová",J163,0)</f>
        <v>0</v>
      </c>
      <c r="BJ163" s="19" t="s">
        <v>80</v>
      </c>
      <c r="BK163" s="204">
        <f>ROUND(I163*H163,2)</f>
        <v>0</v>
      </c>
      <c r="BL163" s="19" t="s">
        <v>142</v>
      </c>
      <c r="BM163" s="203" t="s">
        <v>239</v>
      </c>
    </row>
    <row r="164" spans="1:65" s="2" customFormat="1" ht="11.25">
      <c r="A164" s="36"/>
      <c r="B164" s="37"/>
      <c r="C164" s="38"/>
      <c r="D164" s="205" t="s">
        <v>144</v>
      </c>
      <c r="E164" s="38"/>
      <c r="F164" s="206" t="s">
        <v>237</v>
      </c>
      <c r="G164" s="38"/>
      <c r="H164" s="38"/>
      <c r="I164" s="110"/>
      <c r="J164" s="38"/>
      <c r="K164" s="38"/>
      <c r="L164" s="41"/>
      <c r="M164" s="207"/>
      <c r="N164" s="208"/>
      <c r="O164" s="66"/>
      <c r="P164" s="66"/>
      <c r="Q164" s="66"/>
      <c r="R164" s="66"/>
      <c r="S164" s="66"/>
      <c r="T164" s="67"/>
      <c r="U164" s="36"/>
      <c r="V164" s="36"/>
      <c r="W164" s="36"/>
      <c r="X164" s="36"/>
      <c r="Y164" s="36"/>
      <c r="Z164" s="36"/>
      <c r="AA164" s="36"/>
      <c r="AB164" s="36"/>
      <c r="AC164" s="36"/>
      <c r="AD164" s="36"/>
      <c r="AE164" s="36"/>
      <c r="AT164" s="19" t="s">
        <v>144</v>
      </c>
      <c r="AU164" s="19" t="s">
        <v>83</v>
      </c>
    </row>
    <row r="165" spans="1:65" s="14" customFormat="1" ht="11.25">
      <c r="B165" s="220"/>
      <c r="C165" s="221"/>
      <c r="D165" s="205" t="s">
        <v>148</v>
      </c>
      <c r="E165" s="221"/>
      <c r="F165" s="223" t="s">
        <v>240</v>
      </c>
      <c r="G165" s="221"/>
      <c r="H165" s="224">
        <v>14.404</v>
      </c>
      <c r="I165" s="225"/>
      <c r="J165" s="221"/>
      <c r="K165" s="221"/>
      <c r="L165" s="226"/>
      <c r="M165" s="227"/>
      <c r="N165" s="228"/>
      <c r="O165" s="228"/>
      <c r="P165" s="228"/>
      <c r="Q165" s="228"/>
      <c r="R165" s="228"/>
      <c r="S165" s="228"/>
      <c r="T165" s="229"/>
      <c r="AT165" s="230" t="s">
        <v>148</v>
      </c>
      <c r="AU165" s="230" t="s">
        <v>83</v>
      </c>
      <c r="AV165" s="14" t="s">
        <v>83</v>
      </c>
      <c r="AW165" s="14" t="s">
        <v>4</v>
      </c>
      <c r="AX165" s="14" t="s">
        <v>80</v>
      </c>
      <c r="AY165" s="230" t="s">
        <v>135</v>
      </c>
    </row>
    <row r="166" spans="1:65" s="2" customFormat="1" ht="16.5" customHeight="1">
      <c r="A166" s="36"/>
      <c r="B166" s="37"/>
      <c r="C166" s="192" t="s">
        <v>241</v>
      </c>
      <c r="D166" s="192" t="s">
        <v>137</v>
      </c>
      <c r="E166" s="193" t="s">
        <v>242</v>
      </c>
      <c r="F166" s="194" t="s">
        <v>243</v>
      </c>
      <c r="G166" s="195" t="s">
        <v>220</v>
      </c>
      <c r="H166" s="196">
        <v>9801</v>
      </c>
      <c r="I166" s="197"/>
      <c r="J166" s="198">
        <f>ROUND(I166*H166,2)</f>
        <v>0</v>
      </c>
      <c r="K166" s="194" t="s">
        <v>141</v>
      </c>
      <c r="L166" s="41"/>
      <c r="M166" s="199" t="s">
        <v>19</v>
      </c>
      <c r="N166" s="200" t="s">
        <v>43</v>
      </c>
      <c r="O166" s="66"/>
      <c r="P166" s="201">
        <f>O166*H166</f>
        <v>0</v>
      </c>
      <c r="Q166" s="201">
        <v>0</v>
      </c>
      <c r="R166" s="201">
        <f>Q166*H166</f>
        <v>0</v>
      </c>
      <c r="S166" s="201">
        <v>0</v>
      </c>
      <c r="T166" s="202">
        <f>S166*H166</f>
        <v>0</v>
      </c>
      <c r="U166" s="36"/>
      <c r="V166" s="36"/>
      <c r="W166" s="36"/>
      <c r="X166" s="36"/>
      <c r="Y166" s="36"/>
      <c r="Z166" s="36"/>
      <c r="AA166" s="36"/>
      <c r="AB166" s="36"/>
      <c r="AC166" s="36"/>
      <c r="AD166" s="36"/>
      <c r="AE166" s="36"/>
      <c r="AR166" s="203" t="s">
        <v>142</v>
      </c>
      <c r="AT166" s="203" t="s">
        <v>137</v>
      </c>
      <c r="AU166" s="203" t="s">
        <v>83</v>
      </c>
      <c r="AY166" s="19" t="s">
        <v>135</v>
      </c>
      <c r="BE166" s="204">
        <f>IF(N166="základní",J166,0)</f>
        <v>0</v>
      </c>
      <c r="BF166" s="204">
        <f>IF(N166="snížená",J166,0)</f>
        <v>0</v>
      </c>
      <c r="BG166" s="204">
        <f>IF(N166="zákl. přenesená",J166,0)</f>
        <v>0</v>
      </c>
      <c r="BH166" s="204">
        <f>IF(N166="sníž. přenesená",J166,0)</f>
        <v>0</v>
      </c>
      <c r="BI166" s="204">
        <f>IF(N166="nulová",J166,0)</f>
        <v>0</v>
      </c>
      <c r="BJ166" s="19" t="s">
        <v>80</v>
      </c>
      <c r="BK166" s="204">
        <f>ROUND(I166*H166,2)</f>
        <v>0</v>
      </c>
      <c r="BL166" s="19" t="s">
        <v>142</v>
      </c>
      <c r="BM166" s="203" t="s">
        <v>244</v>
      </c>
    </row>
    <row r="167" spans="1:65" s="2" customFormat="1" ht="11.25">
      <c r="A167" s="36"/>
      <c r="B167" s="37"/>
      <c r="C167" s="38"/>
      <c r="D167" s="205" t="s">
        <v>144</v>
      </c>
      <c r="E167" s="38"/>
      <c r="F167" s="206" t="s">
        <v>245</v>
      </c>
      <c r="G167" s="38"/>
      <c r="H167" s="38"/>
      <c r="I167" s="110"/>
      <c r="J167" s="38"/>
      <c r="K167" s="38"/>
      <c r="L167" s="41"/>
      <c r="M167" s="207"/>
      <c r="N167" s="208"/>
      <c r="O167" s="66"/>
      <c r="P167" s="66"/>
      <c r="Q167" s="66"/>
      <c r="R167" s="66"/>
      <c r="S167" s="66"/>
      <c r="T167" s="67"/>
      <c r="U167" s="36"/>
      <c r="V167" s="36"/>
      <c r="W167" s="36"/>
      <c r="X167" s="36"/>
      <c r="Y167" s="36"/>
      <c r="Z167" s="36"/>
      <c r="AA167" s="36"/>
      <c r="AB167" s="36"/>
      <c r="AC167" s="36"/>
      <c r="AD167" s="36"/>
      <c r="AE167" s="36"/>
      <c r="AT167" s="19" t="s">
        <v>144</v>
      </c>
      <c r="AU167" s="19" t="s">
        <v>83</v>
      </c>
    </row>
    <row r="168" spans="1:65" s="2" customFormat="1" ht="107.25">
      <c r="A168" s="36"/>
      <c r="B168" s="37"/>
      <c r="C168" s="38"/>
      <c r="D168" s="205" t="s">
        <v>146</v>
      </c>
      <c r="E168" s="38"/>
      <c r="F168" s="209" t="s">
        <v>246</v>
      </c>
      <c r="G168" s="38"/>
      <c r="H168" s="38"/>
      <c r="I168" s="110"/>
      <c r="J168" s="38"/>
      <c r="K168" s="38"/>
      <c r="L168" s="41"/>
      <c r="M168" s="207"/>
      <c r="N168" s="208"/>
      <c r="O168" s="66"/>
      <c r="P168" s="66"/>
      <c r="Q168" s="66"/>
      <c r="R168" s="66"/>
      <c r="S168" s="66"/>
      <c r="T168" s="67"/>
      <c r="U168" s="36"/>
      <c r="V168" s="36"/>
      <c r="W168" s="36"/>
      <c r="X168" s="36"/>
      <c r="Y168" s="36"/>
      <c r="Z168" s="36"/>
      <c r="AA168" s="36"/>
      <c r="AB168" s="36"/>
      <c r="AC168" s="36"/>
      <c r="AD168" s="36"/>
      <c r="AE168" s="36"/>
      <c r="AT168" s="19" t="s">
        <v>146</v>
      </c>
      <c r="AU168" s="19" t="s">
        <v>83</v>
      </c>
    </row>
    <row r="169" spans="1:65" s="13" customFormat="1" ht="11.25">
      <c r="B169" s="210"/>
      <c r="C169" s="211"/>
      <c r="D169" s="205" t="s">
        <v>148</v>
      </c>
      <c r="E169" s="212" t="s">
        <v>19</v>
      </c>
      <c r="F169" s="213" t="s">
        <v>247</v>
      </c>
      <c r="G169" s="211"/>
      <c r="H169" s="212" t="s">
        <v>19</v>
      </c>
      <c r="I169" s="214"/>
      <c r="J169" s="211"/>
      <c r="K169" s="211"/>
      <c r="L169" s="215"/>
      <c r="M169" s="216"/>
      <c r="N169" s="217"/>
      <c r="O169" s="217"/>
      <c r="P169" s="217"/>
      <c r="Q169" s="217"/>
      <c r="R169" s="217"/>
      <c r="S169" s="217"/>
      <c r="T169" s="218"/>
      <c r="AT169" s="219" t="s">
        <v>148</v>
      </c>
      <c r="AU169" s="219" t="s">
        <v>83</v>
      </c>
      <c r="AV169" s="13" t="s">
        <v>80</v>
      </c>
      <c r="AW169" s="13" t="s">
        <v>33</v>
      </c>
      <c r="AX169" s="13" t="s">
        <v>72</v>
      </c>
      <c r="AY169" s="219" t="s">
        <v>135</v>
      </c>
    </row>
    <row r="170" spans="1:65" s="14" customFormat="1" ht="11.25">
      <c r="B170" s="220"/>
      <c r="C170" s="221"/>
      <c r="D170" s="205" t="s">
        <v>148</v>
      </c>
      <c r="E170" s="222" t="s">
        <v>19</v>
      </c>
      <c r="F170" s="223" t="s">
        <v>248</v>
      </c>
      <c r="G170" s="221"/>
      <c r="H170" s="224">
        <v>9801</v>
      </c>
      <c r="I170" s="225"/>
      <c r="J170" s="221"/>
      <c r="K170" s="221"/>
      <c r="L170" s="226"/>
      <c r="M170" s="227"/>
      <c r="N170" s="228"/>
      <c r="O170" s="228"/>
      <c r="P170" s="228"/>
      <c r="Q170" s="228"/>
      <c r="R170" s="228"/>
      <c r="S170" s="228"/>
      <c r="T170" s="229"/>
      <c r="AT170" s="230" t="s">
        <v>148</v>
      </c>
      <c r="AU170" s="230" t="s">
        <v>83</v>
      </c>
      <c r="AV170" s="14" t="s">
        <v>83</v>
      </c>
      <c r="AW170" s="14" t="s">
        <v>33</v>
      </c>
      <c r="AX170" s="14" t="s">
        <v>80</v>
      </c>
      <c r="AY170" s="230" t="s">
        <v>135</v>
      </c>
    </row>
    <row r="171" spans="1:65" s="2" customFormat="1" ht="16.5" customHeight="1">
      <c r="A171" s="36"/>
      <c r="B171" s="37"/>
      <c r="C171" s="192" t="s">
        <v>249</v>
      </c>
      <c r="D171" s="192" t="s">
        <v>137</v>
      </c>
      <c r="E171" s="193" t="s">
        <v>250</v>
      </c>
      <c r="F171" s="194" t="s">
        <v>251</v>
      </c>
      <c r="G171" s="195" t="s">
        <v>220</v>
      </c>
      <c r="H171" s="196">
        <v>2438.75</v>
      </c>
      <c r="I171" s="197"/>
      <c r="J171" s="198">
        <f>ROUND(I171*H171,2)</f>
        <v>0</v>
      </c>
      <c r="K171" s="194" t="s">
        <v>141</v>
      </c>
      <c r="L171" s="41"/>
      <c r="M171" s="199" t="s">
        <v>19</v>
      </c>
      <c r="N171" s="200" t="s">
        <v>43</v>
      </c>
      <c r="O171" s="66"/>
      <c r="P171" s="201">
        <f>O171*H171</f>
        <v>0</v>
      </c>
      <c r="Q171" s="201">
        <v>0</v>
      </c>
      <c r="R171" s="201">
        <f>Q171*H171</f>
        <v>0</v>
      </c>
      <c r="S171" s="201">
        <v>0</v>
      </c>
      <c r="T171" s="202">
        <f>S171*H171</f>
        <v>0</v>
      </c>
      <c r="U171" s="36"/>
      <c r="V171" s="36"/>
      <c r="W171" s="36"/>
      <c r="X171" s="36"/>
      <c r="Y171" s="36"/>
      <c r="Z171" s="36"/>
      <c r="AA171" s="36"/>
      <c r="AB171" s="36"/>
      <c r="AC171" s="36"/>
      <c r="AD171" s="36"/>
      <c r="AE171" s="36"/>
      <c r="AR171" s="203" t="s">
        <v>142</v>
      </c>
      <c r="AT171" s="203" t="s">
        <v>137</v>
      </c>
      <c r="AU171" s="203" t="s">
        <v>83</v>
      </c>
      <c r="AY171" s="19" t="s">
        <v>135</v>
      </c>
      <c r="BE171" s="204">
        <f>IF(N171="základní",J171,0)</f>
        <v>0</v>
      </c>
      <c r="BF171" s="204">
        <f>IF(N171="snížená",J171,0)</f>
        <v>0</v>
      </c>
      <c r="BG171" s="204">
        <f>IF(N171="zákl. přenesená",J171,0)</f>
        <v>0</v>
      </c>
      <c r="BH171" s="204">
        <f>IF(N171="sníž. přenesená",J171,0)</f>
        <v>0</v>
      </c>
      <c r="BI171" s="204">
        <f>IF(N171="nulová",J171,0)</f>
        <v>0</v>
      </c>
      <c r="BJ171" s="19" t="s">
        <v>80</v>
      </c>
      <c r="BK171" s="204">
        <f>ROUND(I171*H171,2)</f>
        <v>0</v>
      </c>
      <c r="BL171" s="19" t="s">
        <v>142</v>
      </c>
      <c r="BM171" s="203" t="s">
        <v>252</v>
      </c>
    </row>
    <row r="172" spans="1:65" s="2" customFormat="1" ht="11.25">
      <c r="A172" s="36"/>
      <c r="B172" s="37"/>
      <c r="C172" s="38"/>
      <c r="D172" s="205" t="s">
        <v>144</v>
      </c>
      <c r="E172" s="38"/>
      <c r="F172" s="206" t="s">
        <v>253</v>
      </c>
      <c r="G172" s="38"/>
      <c r="H172" s="38"/>
      <c r="I172" s="110"/>
      <c r="J172" s="38"/>
      <c r="K172" s="38"/>
      <c r="L172" s="41"/>
      <c r="M172" s="207"/>
      <c r="N172" s="208"/>
      <c r="O172" s="66"/>
      <c r="P172" s="66"/>
      <c r="Q172" s="66"/>
      <c r="R172" s="66"/>
      <c r="S172" s="66"/>
      <c r="T172" s="67"/>
      <c r="U172" s="36"/>
      <c r="V172" s="36"/>
      <c r="W172" s="36"/>
      <c r="X172" s="36"/>
      <c r="Y172" s="36"/>
      <c r="Z172" s="36"/>
      <c r="AA172" s="36"/>
      <c r="AB172" s="36"/>
      <c r="AC172" s="36"/>
      <c r="AD172" s="36"/>
      <c r="AE172" s="36"/>
      <c r="AT172" s="19" t="s">
        <v>144</v>
      </c>
      <c r="AU172" s="19" t="s">
        <v>83</v>
      </c>
    </row>
    <row r="173" spans="1:65" s="2" customFormat="1" ht="87.75">
      <c r="A173" s="36"/>
      <c r="B173" s="37"/>
      <c r="C173" s="38"/>
      <c r="D173" s="205" t="s">
        <v>146</v>
      </c>
      <c r="E173" s="38"/>
      <c r="F173" s="209" t="s">
        <v>254</v>
      </c>
      <c r="G173" s="38"/>
      <c r="H173" s="38"/>
      <c r="I173" s="110"/>
      <c r="J173" s="38"/>
      <c r="K173" s="38"/>
      <c r="L173" s="41"/>
      <c r="M173" s="207"/>
      <c r="N173" s="208"/>
      <c r="O173" s="66"/>
      <c r="P173" s="66"/>
      <c r="Q173" s="66"/>
      <c r="R173" s="66"/>
      <c r="S173" s="66"/>
      <c r="T173" s="67"/>
      <c r="U173" s="36"/>
      <c r="V173" s="36"/>
      <c r="W173" s="36"/>
      <c r="X173" s="36"/>
      <c r="Y173" s="36"/>
      <c r="Z173" s="36"/>
      <c r="AA173" s="36"/>
      <c r="AB173" s="36"/>
      <c r="AC173" s="36"/>
      <c r="AD173" s="36"/>
      <c r="AE173" s="36"/>
      <c r="AT173" s="19" t="s">
        <v>146</v>
      </c>
      <c r="AU173" s="19" t="s">
        <v>83</v>
      </c>
    </row>
    <row r="174" spans="1:65" s="13" customFormat="1" ht="11.25">
      <c r="B174" s="210"/>
      <c r="C174" s="211"/>
      <c r="D174" s="205" t="s">
        <v>148</v>
      </c>
      <c r="E174" s="212" t="s">
        <v>19</v>
      </c>
      <c r="F174" s="213" t="s">
        <v>255</v>
      </c>
      <c r="G174" s="211"/>
      <c r="H174" s="212" t="s">
        <v>19</v>
      </c>
      <c r="I174" s="214"/>
      <c r="J174" s="211"/>
      <c r="K174" s="211"/>
      <c r="L174" s="215"/>
      <c r="M174" s="216"/>
      <c r="N174" s="217"/>
      <c r="O174" s="217"/>
      <c r="P174" s="217"/>
      <c r="Q174" s="217"/>
      <c r="R174" s="217"/>
      <c r="S174" s="217"/>
      <c r="T174" s="218"/>
      <c r="AT174" s="219" t="s">
        <v>148</v>
      </c>
      <c r="AU174" s="219" t="s">
        <v>83</v>
      </c>
      <c r="AV174" s="13" t="s">
        <v>80</v>
      </c>
      <c r="AW174" s="13" t="s">
        <v>33</v>
      </c>
      <c r="AX174" s="13" t="s">
        <v>72</v>
      </c>
      <c r="AY174" s="219" t="s">
        <v>135</v>
      </c>
    </row>
    <row r="175" spans="1:65" s="13" customFormat="1" ht="11.25">
      <c r="B175" s="210"/>
      <c r="C175" s="211"/>
      <c r="D175" s="205" t="s">
        <v>148</v>
      </c>
      <c r="E175" s="212" t="s">
        <v>19</v>
      </c>
      <c r="F175" s="213" t="s">
        <v>256</v>
      </c>
      <c r="G175" s="211"/>
      <c r="H175" s="212" t="s">
        <v>19</v>
      </c>
      <c r="I175" s="214"/>
      <c r="J175" s="211"/>
      <c r="K175" s="211"/>
      <c r="L175" s="215"/>
      <c r="M175" s="216"/>
      <c r="N175" s="217"/>
      <c r="O175" s="217"/>
      <c r="P175" s="217"/>
      <c r="Q175" s="217"/>
      <c r="R175" s="217"/>
      <c r="S175" s="217"/>
      <c r="T175" s="218"/>
      <c r="AT175" s="219" t="s">
        <v>148</v>
      </c>
      <c r="AU175" s="219" t="s">
        <v>83</v>
      </c>
      <c r="AV175" s="13" t="s">
        <v>80</v>
      </c>
      <c r="AW175" s="13" t="s">
        <v>33</v>
      </c>
      <c r="AX175" s="13" t="s">
        <v>72</v>
      </c>
      <c r="AY175" s="219" t="s">
        <v>135</v>
      </c>
    </row>
    <row r="176" spans="1:65" s="14" customFormat="1" ht="11.25">
      <c r="B176" s="220"/>
      <c r="C176" s="221"/>
      <c r="D176" s="205" t="s">
        <v>148</v>
      </c>
      <c r="E176" s="222" t="s">
        <v>19</v>
      </c>
      <c r="F176" s="223" t="s">
        <v>227</v>
      </c>
      <c r="G176" s="221"/>
      <c r="H176" s="224">
        <v>576.14700000000005</v>
      </c>
      <c r="I176" s="225"/>
      <c r="J176" s="221"/>
      <c r="K176" s="221"/>
      <c r="L176" s="226"/>
      <c r="M176" s="227"/>
      <c r="N176" s="228"/>
      <c r="O176" s="228"/>
      <c r="P176" s="228"/>
      <c r="Q176" s="228"/>
      <c r="R176" s="228"/>
      <c r="S176" s="228"/>
      <c r="T176" s="229"/>
      <c r="AT176" s="230" t="s">
        <v>148</v>
      </c>
      <c r="AU176" s="230" t="s">
        <v>83</v>
      </c>
      <c r="AV176" s="14" t="s">
        <v>83</v>
      </c>
      <c r="AW176" s="14" t="s">
        <v>33</v>
      </c>
      <c r="AX176" s="14" t="s">
        <v>72</v>
      </c>
      <c r="AY176" s="230" t="s">
        <v>135</v>
      </c>
    </row>
    <row r="177" spans="1:65" s="14" customFormat="1" ht="11.25">
      <c r="B177" s="220"/>
      <c r="C177" s="221"/>
      <c r="D177" s="205" t="s">
        <v>148</v>
      </c>
      <c r="E177" s="222" t="s">
        <v>19</v>
      </c>
      <c r="F177" s="223" t="s">
        <v>257</v>
      </c>
      <c r="G177" s="221"/>
      <c r="H177" s="224">
        <v>1118.403</v>
      </c>
      <c r="I177" s="225"/>
      <c r="J177" s="221"/>
      <c r="K177" s="221"/>
      <c r="L177" s="226"/>
      <c r="M177" s="227"/>
      <c r="N177" s="228"/>
      <c r="O177" s="228"/>
      <c r="P177" s="228"/>
      <c r="Q177" s="228"/>
      <c r="R177" s="228"/>
      <c r="S177" s="228"/>
      <c r="T177" s="229"/>
      <c r="AT177" s="230" t="s">
        <v>148</v>
      </c>
      <c r="AU177" s="230" t="s">
        <v>83</v>
      </c>
      <c r="AV177" s="14" t="s">
        <v>83</v>
      </c>
      <c r="AW177" s="14" t="s">
        <v>33</v>
      </c>
      <c r="AX177" s="14" t="s">
        <v>72</v>
      </c>
      <c r="AY177" s="230" t="s">
        <v>135</v>
      </c>
    </row>
    <row r="178" spans="1:65" s="13" customFormat="1" ht="11.25">
      <c r="B178" s="210"/>
      <c r="C178" s="211"/>
      <c r="D178" s="205" t="s">
        <v>148</v>
      </c>
      <c r="E178" s="212" t="s">
        <v>19</v>
      </c>
      <c r="F178" s="213" t="s">
        <v>258</v>
      </c>
      <c r="G178" s="211"/>
      <c r="H178" s="212" t="s">
        <v>19</v>
      </c>
      <c r="I178" s="214"/>
      <c r="J178" s="211"/>
      <c r="K178" s="211"/>
      <c r="L178" s="215"/>
      <c r="M178" s="216"/>
      <c r="N178" s="217"/>
      <c r="O178" s="217"/>
      <c r="P178" s="217"/>
      <c r="Q178" s="217"/>
      <c r="R178" s="217"/>
      <c r="S178" s="217"/>
      <c r="T178" s="218"/>
      <c r="AT178" s="219" t="s">
        <v>148</v>
      </c>
      <c r="AU178" s="219" t="s">
        <v>83</v>
      </c>
      <c r="AV178" s="13" t="s">
        <v>80</v>
      </c>
      <c r="AW178" s="13" t="s">
        <v>33</v>
      </c>
      <c r="AX178" s="13" t="s">
        <v>72</v>
      </c>
      <c r="AY178" s="219" t="s">
        <v>135</v>
      </c>
    </row>
    <row r="179" spans="1:65" s="13" customFormat="1" ht="11.25">
      <c r="B179" s="210"/>
      <c r="C179" s="211"/>
      <c r="D179" s="205" t="s">
        <v>148</v>
      </c>
      <c r="E179" s="212" t="s">
        <v>19</v>
      </c>
      <c r="F179" s="213" t="s">
        <v>259</v>
      </c>
      <c r="G179" s="211"/>
      <c r="H179" s="212" t="s">
        <v>19</v>
      </c>
      <c r="I179" s="214"/>
      <c r="J179" s="211"/>
      <c r="K179" s="211"/>
      <c r="L179" s="215"/>
      <c r="M179" s="216"/>
      <c r="N179" s="217"/>
      <c r="O179" s="217"/>
      <c r="P179" s="217"/>
      <c r="Q179" s="217"/>
      <c r="R179" s="217"/>
      <c r="S179" s="217"/>
      <c r="T179" s="218"/>
      <c r="AT179" s="219" t="s">
        <v>148</v>
      </c>
      <c r="AU179" s="219" t="s">
        <v>83</v>
      </c>
      <c r="AV179" s="13" t="s">
        <v>80</v>
      </c>
      <c r="AW179" s="13" t="s">
        <v>33</v>
      </c>
      <c r="AX179" s="13" t="s">
        <v>72</v>
      </c>
      <c r="AY179" s="219" t="s">
        <v>135</v>
      </c>
    </row>
    <row r="180" spans="1:65" s="13" customFormat="1" ht="11.25">
      <c r="B180" s="210"/>
      <c r="C180" s="211"/>
      <c r="D180" s="205" t="s">
        <v>148</v>
      </c>
      <c r="E180" s="212" t="s">
        <v>19</v>
      </c>
      <c r="F180" s="213" t="s">
        <v>260</v>
      </c>
      <c r="G180" s="211"/>
      <c r="H180" s="212" t="s">
        <v>19</v>
      </c>
      <c r="I180" s="214"/>
      <c r="J180" s="211"/>
      <c r="K180" s="211"/>
      <c r="L180" s="215"/>
      <c r="M180" s="216"/>
      <c r="N180" s="217"/>
      <c r="O180" s="217"/>
      <c r="P180" s="217"/>
      <c r="Q180" s="217"/>
      <c r="R180" s="217"/>
      <c r="S180" s="217"/>
      <c r="T180" s="218"/>
      <c r="AT180" s="219" t="s">
        <v>148</v>
      </c>
      <c r="AU180" s="219" t="s">
        <v>83</v>
      </c>
      <c r="AV180" s="13" t="s">
        <v>80</v>
      </c>
      <c r="AW180" s="13" t="s">
        <v>33</v>
      </c>
      <c r="AX180" s="13" t="s">
        <v>72</v>
      </c>
      <c r="AY180" s="219" t="s">
        <v>135</v>
      </c>
    </row>
    <row r="181" spans="1:65" s="14" customFormat="1" ht="11.25">
      <c r="B181" s="220"/>
      <c r="C181" s="221"/>
      <c r="D181" s="205" t="s">
        <v>148</v>
      </c>
      <c r="E181" s="222" t="s">
        <v>19</v>
      </c>
      <c r="F181" s="223" t="s">
        <v>261</v>
      </c>
      <c r="G181" s="221"/>
      <c r="H181" s="224">
        <v>292.8</v>
      </c>
      <c r="I181" s="225"/>
      <c r="J181" s="221"/>
      <c r="K181" s="221"/>
      <c r="L181" s="226"/>
      <c r="M181" s="227"/>
      <c r="N181" s="228"/>
      <c r="O181" s="228"/>
      <c r="P181" s="228"/>
      <c r="Q181" s="228"/>
      <c r="R181" s="228"/>
      <c r="S181" s="228"/>
      <c r="T181" s="229"/>
      <c r="AT181" s="230" t="s">
        <v>148</v>
      </c>
      <c r="AU181" s="230" t="s">
        <v>83</v>
      </c>
      <c r="AV181" s="14" t="s">
        <v>83</v>
      </c>
      <c r="AW181" s="14" t="s">
        <v>33</v>
      </c>
      <c r="AX181" s="14" t="s">
        <v>72</v>
      </c>
      <c r="AY181" s="230" t="s">
        <v>135</v>
      </c>
    </row>
    <row r="182" spans="1:65" s="13" customFormat="1" ht="11.25">
      <c r="B182" s="210"/>
      <c r="C182" s="211"/>
      <c r="D182" s="205" t="s">
        <v>148</v>
      </c>
      <c r="E182" s="212" t="s">
        <v>19</v>
      </c>
      <c r="F182" s="213" t="s">
        <v>262</v>
      </c>
      <c r="G182" s="211"/>
      <c r="H182" s="212" t="s">
        <v>19</v>
      </c>
      <c r="I182" s="214"/>
      <c r="J182" s="211"/>
      <c r="K182" s="211"/>
      <c r="L182" s="215"/>
      <c r="M182" s="216"/>
      <c r="N182" s="217"/>
      <c r="O182" s="217"/>
      <c r="P182" s="217"/>
      <c r="Q182" s="217"/>
      <c r="R182" s="217"/>
      <c r="S182" s="217"/>
      <c r="T182" s="218"/>
      <c r="AT182" s="219" t="s">
        <v>148</v>
      </c>
      <c r="AU182" s="219" t="s">
        <v>83</v>
      </c>
      <c r="AV182" s="13" t="s">
        <v>80</v>
      </c>
      <c r="AW182" s="13" t="s">
        <v>33</v>
      </c>
      <c r="AX182" s="13" t="s">
        <v>72</v>
      </c>
      <c r="AY182" s="219" t="s">
        <v>135</v>
      </c>
    </row>
    <row r="183" spans="1:65" s="14" customFormat="1" ht="11.25">
      <c r="B183" s="220"/>
      <c r="C183" s="221"/>
      <c r="D183" s="205" t="s">
        <v>148</v>
      </c>
      <c r="E183" s="222" t="s">
        <v>19</v>
      </c>
      <c r="F183" s="223" t="s">
        <v>263</v>
      </c>
      <c r="G183" s="221"/>
      <c r="H183" s="224">
        <v>451.4</v>
      </c>
      <c r="I183" s="225"/>
      <c r="J183" s="221"/>
      <c r="K183" s="221"/>
      <c r="L183" s="226"/>
      <c r="M183" s="227"/>
      <c r="N183" s="228"/>
      <c r="O183" s="228"/>
      <c r="P183" s="228"/>
      <c r="Q183" s="228"/>
      <c r="R183" s="228"/>
      <c r="S183" s="228"/>
      <c r="T183" s="229"/>
      <c r="AT183" s="230" t="s">
        <v>148</v>
      </c>
      <c r="AU183" s="230" t="s">
        <v>83</v>
      </c>
      <c r="AV183" s="14" t="s">
        <v>83</v>
      </c>
      <c r="AW183" s="14" t="s">
        <v>33</v>
      </c>
      <c r="AX183" s="14" t="s">
        <v>72</v>
      </c>
      <c r="AY183" s="230" t="s">
        <v>135</v>
      </c>
    </row>
    <row r="184" spans="1:65" s="16" customFormat="1" ht="11.25">
      <c r="B184" s="242"/>
      <c r="C184" s="243"/>
      <c r="D184" s="205" t="s">
        <v>148</v>
      </c>
      <c r="E184" s="244" t="s">
        <v>19</v>
      </c>
      <c r="F184" s="245" t="s">
        <v>193</v>
      </c>
      <c r="G184" s="243"/>
      <c r="H184" s="246">
        <v>2438.75</v>
      </c>
      <c r="I184" s="247"/>
      <c r="J184" s="243"/>
      <c r="K184" s="243"/>
      <c r="L184" s="248"/>
      <c r="M184" s="249"/>
      <c r="N184" s="250"/>
      <c r="O184" s="250"/>
      <c r="P184" s="250"/>
      <c r="Q184" s="250"/>
      <c r="R184" s="250"/>
      <c r="S184" s="250"/>
      <c r="T184" s="251"/>
      <c r="AT184" s="252" t="s">
        <v>148</v>
      </c>
      <c r="AU184" s="252" t="s">
        <v>83</v>
      </c>
      <c r="AV184" s="16" t="s">
        <v>142</v>
      </c>
      <c r="AW184" s="16" t="s">
        <v>33</v>
      </c>
      <c r="AX184" s="16" t="s">
        <v>80</v>
      </c>
      <c r="AY184" s="252" t="s">
        <v>135</v>
      </c>
    </row>
    <row r="185" spans="1:65" s="2" customFormat="1" ht="16.5" customHeight="1">
      <c r="A185" s="36"/>
      <c r="B185" s="37"/>
      <c r="C185" s="192" t="s">
        <v>264</v>
      </c>
      <c r="D185" s="192" t="s">
        <v>137</v>
      </c>
      <c r="E185" s="193" t="s">
        <v>265</v>
      </c>
      <c r="F185" s="194" t="s">
        <v>266</v>
      </c>
      <c r="G185" s="195" t="s">
        <v>140</v>
      </c>
      <c r="H185" s="196">
        <v>17.283999999999999</v>
      </c>
      <c r="I185" s="197"/>
      <c r="J185" s="198">
        <f>ROUND(I185*H185,2)</f>
        <v>0</v>
      </c>
      <c r="K185" s="194" t="s">
        <v>141</v>
      </c>
      <c r="L185" s="41"/>
      <c r="M185" s="199" t="s">
        <v>19</v>
      </c>
      <c r="N185" s="200" t="s">
        <v>43</v>
      </c>
      <c r="O185" s="66"/>
      <c r="P185" s="201">
        <f>O185*H185</f>
        <v>0</v>
      </c>
      <c r="Q185" s="201">
        <v>0</v>
      </c>
      <c r="R185" s="201">
        <f>Q185*H185</f>
        <v>0</v>
      </c>
      <c r="S185" s="201">
        <v>0</v>
      </c>
      <c r="T185" s="202">
        <f>S185*H185</f>
        <v>0</v>
      </c>
      <c r="U185" s="36"/>
      <c r="V185" s="36"/>
      <c r="W185" s="36"/>
      <c r="X185" s="36"/>
      <c r="Y185" s="36"/>
      <c r="Z185" s="36"/>
      <c r="AA185" s="36"/>
      <c r="AB185" s="36"/>
      <c r="AC185" s="36"/>
      <c r="AD185" s="36"/>
      <c r="AE185" s="36"/>
      <c r="AR185" s="203" t="s">
        <v>142</v>
      </c>
      <c r="AT185" s="203" t="s">
        <v>137</v>
      </c>
      <c r="AU185" s="203" t="s">
        <v>83</v>
      </c>
      <c r="AY185" s="19" t="s">
        <v>135</v>
      </c>
      <c r="BE185" s="204">
        <f>IF(N185="základní",J185,0)</f>
        <v>0</v>
      </c>
      <c r="BF185" s="204">
        <f>IF(N185="snížená",J185,0)</f>
        <v>0</v>
      </c>
      <c r="BG185" s="204">
        <f>IF(N185="zákl. přenesená",J185,0)</f>
        <v>0</v>
      </c>
      <c r="BH185" s="204">
        <f>IF(N185="sníž. přenesená",J185,0)</f>
        <v>0</v>
      </c>
      <c r="BI185" s="204">
        <f>IF(N185="nulová",J185,0)</f>
        <v>0</v>
      </c>
      <c r="BJ185" s="19" t="s">
        <v>80</v>
      </c>
      <c r="BK185" s="204">
        <f>ROUND(I185*H185,2)</f>
        <v>0</v>
      </c>
      <c r="BL185" s="19" t="s">
        <v>142</v>
      </c>
      <c r="BM185" s="203" t="s">
        <v>267</v>
      </c>
    </row>
    <row r="186" spans="1:65" s="2" customFormat="1" ht="11.25">
      <c r="A186" s="36"/>
      <c r="B186" s="37"/>
      <c r="C186" s="38"/>
      <c r="D186" s="205" t="s">
        <v>144</v>
      </c>
      <c r="E186" s="38"/>
      <c r="F186" s="206" t="s">
        <v>268</v>
      </c>
      <c r="G186" s="38"/>
      <c r="H186" s="38"/>
      <c r="I186" s="110"/>
      <c r="J186" s="38"/>
      <c r="K186" s="38"/>
      <c r="L186" s="41"/>
      <c r="M186" s="207"/>
      <c r="N186" s="208"/>
      <c r="O186" s="66"/>
      <c r="P186" s="66"/>
      <c r="Q186" s="66"/>
      <c r="R186" s="66"/>
      <c r="S186" s="66"/>
      <c r="T186" s="67"/>
      <c r="U186" s="36"/>
      <c r="V186" s="36"/>
      <c r="W186" s="36"/>
      <c r="X186" s="36"/>
      <c r="Y186" s="36"/>
      <c r="Z186" s="36"/>
      <c r="AA186" s="36"/>
      <c r="AB186" s="36"/>
      <c r="AC186" s="36"/>
      <c r="AD186" s="36"/>
      <c r="AE186" s="36"/>
      <c r="AT186" s="19" t="s">
        <v>144</v>
      </c>
      <c r="AU186" s="19" t="s">
        <v>83</v>
      </c>
    </row>
    <row r="187" spans="1:65" s="13" customFormat="1" ht="11.25">
      <c r="B187" s="210"/>
      <c r="C187" s="211"/>
      <c r="D187" s="205" t="s">
        <v>148</v>
      </c>
      <c r="E187" s="212" t="s">
        <v>19</v>
      </c>
      <c r="F187" s="213" t="s">
        <v>269</v>
      </c>
      <c r="G187" s="211"/>
      <c r="H187" s="212" t="s">
        <v>19</v>
      </c>
      <c r="I187" s="214"/>
      <c r="J187" s="211"/>
      <c r="K187" s="211"/>
      <c r="L187" s="215"/>
      <c r="M187" s="216"/>
      <c r="N187" s="217"/>
      <c r="O187" s="217"/>
      <c r="P187" s="217"/>
      <c r="Q187" s="217"/>
      <c r="R187" s="217"/>
      <c r="S187" s="217"/>
      <c r="T187" s="218"/>
      <c r="AT187" s="219" t="s">
        <v>148</v>
      </c>
      <c r="AU187" s="219" t="s">
        <v>83</v>
      </c>
      <c r="AV187" s="13" t="s">
        <v>80</v>
      </c>
      <c r="AW187" s="13" t="s">
        <v>33</v>
      </c>
      <c r="AX187" s="13" t="s">
        <v>72</v>
      </c>
      <c r="AY187" s="219" t="s">
        <v>135</v>
      </c>
    </row>
    <row r="188" spans="1:65" s="14" customFormat="1" ht="11.25">
      <c r="B188" s="220"/>
      <c r="C188" s="221"/>
      <c r="D188" s="205" t="s">
        <v>148</v>
      </c>
      <c r="E188" s="222" t="s">
        <v>19</v>
      </c>
      <c r="F188" s="223" t="s">
        <v>270</v>
      </c>
      <c r="G188" s="221"/>
      <c r="H188" s="224">
        <v>1728.441</v>
      </c>
      <c r="I188" s="225"/>
      <c r="J188" s="221"/>
      <c r="K188" s="221"/>
      <c r="L188" s="226"/>
      <c r="M188" s="227"/>
      <c r="N188" s="228"/>
      <c r="O188" s="228"/>
      <c r="P188" s="228"/>
      <c r="Q188" s="228"/>
      <c r="R188" s="228"/>
      <c r="S188" s="228"/>
      <c r="T188" s="229"/>
      <c r="AT188" s="230" t="s">
        <v>148</v>
      </c>
      <c r="AU188" s="230" t="s">
        <v>83</v>
      </c>
      <c r="AV188" s="14" t="s">
        <v>83</v>
      </c>
      <c r="AW188" s="14" t="s">
        <v>33</v>
      </c>
      <c r="AX188" s="14" t="s">
        <v>80</v>
      </c>
      <c r="AY188" s="230" t="s">
        <v>135</v>
      </c>
    </row>
    <row r="189" spans="1:65" s="14" customFormat="1" ht="11.25">
      <c r="B189" s="220"/>
      <c r="C189" s="221"/>
      <c r="D189" s="205" t="s">
        <v>148</v>
      </c>
      <c r="E189" s="221"/>
      <c r="F189" s="223" t="s">
        <v>271</v>
      </c>
      <c r="G189" s="221"/>
      <c r="H189" s="224">
        <v>17.283999999999999</v>
      </c>
      <c r="I189" s="225"/>
      <c r="J189" s="221"/>
      <c r="K189" s="221"/>
      <c r="L189" s="226"/>
      <c r="M189" s="263"/>
      <c r="N189" s="264"/>
      <c r="O189" s="264"/>
      <c r="P189" s="264"/>
      <c r="Q189" s="264"/>
      <c r="R189" s="264"/>
      <c r="S189" s="264"/>
      <c r="T189" s="265"/>
      <c r="AT189" s="230" t="s">
        <v>148</v>
      </c>
      <c r="AU189" s="230" t="s">
        <v>83</v>
      </c>
      <c r="AV189" s="14" t="s">
        <v>83</v>
      </c>
      <c r="AW189" s="14" t="s">
        <v>4</v>
      </c>
      <c r="AX189" s="14" t="s">
        <v>80</v>
      </c>
      <c r="AY189" s="230" t="s">
        <v>135</v>
      </c>
    </row>
    <row r="190" spans="1:65" s="2" customFormat="1" ht="6.95" customHeight="1">
      <c r="A190" s="36"/>
      <c r="B190" s="49"/>
      <c r="C190" s="50"/>
      <c r="D190" s="50"/>
      <c r="E190" s="50"/>
      <c r="F190" s="50"/>
      <c r="G190" s="50"/>
      <c r="H190" s="50"/>
      <c r="I190" s="141"/>
      <c r="J190" s="50"/>
      <c r="K190" s="50"/>
      <c r="L190" s="41"/>
      <c r="M190" s="36"/>
      <c r="O190" s="36"/>
      <c r="P190" s="36"/>
      <c r="Q190" s="36"/>
      <c r="R190" s="36"/>
      <c r="S190" s="36"/>
      <c r="T190" s="36"/>
      <c r="U190" s="36"/>
      <c r="V190" s="36"/>
      <c r="W190" s="36"/>
      <c r="X190" s="36"/>
      <c r="Y190" s="36"/>
      <c r="Z190" s="36"/>
      <c r="AA190" s="36"/>
      <c r="AB190" s="36"/>
      <c r="AC190" s="36"/>
      <c r="AD190" s="36"/>
      <c r="AE190" s="36"/>
    </row>
  </sheetData>
  <sheetProtection algorithmName="SHA-512" hashValue="RKVdGjDIDmMM5xSxurDgJFM35xL5DGa5Xv8O37HinLwXDQY4cDp3kUNj0uieMoSTfe6OtI2kbmmcbMn0X6D83A==" saltValue="wZl+MjSdeHh0k1AH+B04og+V1FXlt9vsj7LrtJIPtg4FuxHNRHNHBUDeWy2UwoucNyU2TgsYIdzv+ZclLvYi+A==" spinCount="100000" sheet="1" objects="1" scenarios="1" formatColumns="0" formatRows="0" autoFilter="0"/>
  <autoFilter ref="C80:K189" xr:uid="{00000000-0009-0000-0000-000001000000}"/>
  <mergeCells count="9">
    <mergeCell ref="E50:H50"/>
    <mergeCell ref="E71:H71"/>
    <mergeCell ref="E73:H73"/>
    <mergeCell ref="L2:V2"/>
    <mergeCell ref="E7:H7"/>
    <mergeCell ref="E9:H9"/>
    <mergeCell ref="E18:H18"/>
    <mergeCell ref="E27:H27"/>
    <mergeCell ref="E48:H48"/>
  </mergeCells>
  <pageMargins left="0.39374999999999999" right="0.39374999999999999" top="0.39374999999999999" bottom="0.39374999999999999" header="0" footer="0"/>
  <pageSetup paperSize="9" fitToHeight="100" orientation="landscape" blackAndWhite="1"/>
  <headerFooter>
    <oddFooter>&amp;CStrana &amp;P z &amp;N</oddFooter>
  </headerFooter>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2:BM132"/>
  <sheetViews>
    <sheetView showGridLines="0" workbookViewId="0"/>
  </sheetViews>
  <sheetFormatPr defaultRowHeight="15"/>
  <cols>
    <col min="1" max="1" width="8.33203125" style="1" customWidth="1"/>
    <col min="2" max="2" width="1.6640625" style="1" customWidth="1"/>
    <col min="3" max="3" width="4.1640625" style="1" customWidth="1"/>
    <col min="4" max="4" width="4.33203125" style="1" customWidth="1"/>
    <col min="5" max="5" width="17.1640625" style="1" customWidth="1"/>
    <col min="6" max="6" width="100.83203125" style="1" customWidth="1"/>
    <col min="7" max="7" width="7" style="1" customWidth="1"/>
    <col min="8" max="8" width="11.5" style="1" customWidth="1"/>
    <col min="9" max="9" width="20.1640625" style="103" customWidth="1"/>
    <col min="10" max="11" width="20.1640625" style="1" customWidth="1"/>
    <col min="12" max="12" width="9.33203125" style="1" customWidth="1"/>
    <col min="13" max="13" width="10.83203125" style="1" hidden="1" customWidth="1"/>
    <col min="14" max="14" width="9.33203125" style="1" hidden="1"/>
    <col min="15" max="20" width="14.1640625" style="1" hidden="1" customWidth="1"/>
    <col min="21" max="21" width="16.33203125" style="1" hidden="1" customWidth="1"/>
    <col min="22" max="22" width="12.33203125" style="1" customWidth="1"/>
    <col min="23" max="23" width="16.33203125" style="1" customWidth="1"/>
    <col min="24" max="24" width="12.33203125" style="1" customWidth="1"/>
    <col min="25" max="25" width="15" style="1" customWidth="1"/>
    <col min="26" max="26" width="11" style="1" customWidth="1"/>
    <col min="27" max="27" width="15" style="1" customWidth="1"/>
    <col min="28" max="28" width="16.33203125" style="1" customWidth="1"/>
    <col min="29" max="29" width="11" style="1" customWidth="1"/>
    <col min="30" max="30" width="15" style="1" customWidth="1"/>
    <col min="31" max="31" width="16.33203125" style="1" customWidth="1"/>
    <col min="44" max="65" width="9.33203125" style="1" hidden="1"/>
  </cols>
  <sheetData>
    <row r="2" spans="1:46" s="1" customFormat="1" ht="36.950000000000003" customHeight="1">
      <c r="I2" s="103"/>
      <c r="L2" s="359"/>
      <c r="M2" s="359"/>
      <c r="N2" s="359"/>
      <c r="O2" s="359"/>
      <c r="P2" s="359"/>
      <c r="Q2" s="359"/>
      <c r="R2" s="359"/>
      <c r="S2" s="359"/>
      <c r="T2" s="359"/>
      <c r="U2" s="359"/>
      <c r="V2" s="359"/>
      <c r="AT2" s="19" t="s">
        <v>86</v>
      </c>
    </row>
    <row r="3" spans="1:46" s="1" customFormat="1" ht="6.95" customHeight="1">
      <c r="B3" s="104"/>
      <c r="C3" s="105"/>
      <c r="D3" s="105"/>
      <c r="E3" s="105"/>
      <c r="F3" s="105"/>
      <c r="G3" s="105"/>
      <c r="H3" s="105"/>
      <c r="I3" s="106"/>
      <c r="J3" s="105"/>
      <c r="K3" s="105"/>
      <c r="L3" s="22"/>
      <c r="AT3" s="19" t="s">
        <v>83</v>
      </c>
    </row>
    <row r="4" spans="1:46" s="1" customFormat="1" ht="24.95" customHeight="1">
      <c r="B4" s="22"/>
      <c r="D4" s="107" t="s">
        <v>106</v>
      </c>
      <c r="I4" s="103"/>
      <c r="L4" s="22"/>
      <c r="M4" s="108" t="s">
        <v>10</v>
      </c>
      <c r="AT4" s="19" t="s">
        <v>4</v>
      </c>
    </row>
    <row r="5" spans="1:46" s="1" customFormat="1" ht="6.95" customHeight="1">
      <c r="B5" s="22"/>
      <c r="I5" s="103"/>
      <c r="L5" s="22"/>
    </row>
    <row r="6" spans="1:46" s="1" customFormat="1" ht="12" customHeight="1">
      <c r="B6" s="22"/>
      <c r="D6" s="109" t="s">
        <v>16</v>
      </c>
      <c r="I6" s="103"/>
      <c r="L6" s="22"/>
    </row>
    <row r="7" spans="1:46" s="1" customFormat="1" ht="16.5" customHeight="1">
      <c r="B7" s="22"/>
      <c r="E7" s="388" t="str">
        <f>'Rekapitulace stavby'!K6</f>
        <v>Skládka TKO Světlá nad Sázavou - 3.etapa</v>
      </c>
      <c r="F7" s="389"/>
      <c r="G7" s="389"/>
      <c r="H7" s="389"/>
      <c r="I7" s="103"/>
      <c r="L7" s="22"/>
    </row>
    <row r="8" spans="1:46" s="2" customFormat="1" ht="12" customHeight="1">
      <c r="A8" s="36"/>
      <c r="B8" s="41"/>
      <c r="C8" s="36"/>
      <c r="D8" s="109" t="s">
        <v>107</v>
      </c>
      <c r="E8" s="36"/>
      <c r="F8" s="36"/>
      <c r="G8" s="36"/>
      <c r="H8" s="36"/>
      <c r="I8" s="110"/>
      <c r="J8" s="36"/>
      <c r="K8" s="36"/>
      <c r="L8" s="111"/>
      <c r="S8" s="36"/>
      <c r="T8" s="36"/>
      <c r="U8" s="36"/>
      <c r="V8" s="36"/>
      <c r="W8" s="36"/>
      <c r="X8" s="36"/>
      <c r="Y8" s="36"/>
      <c r="Z8" s="36"/>
      <c r="AA8" s="36"/>
      <c r="AB8" s="36"/>
      <c r="AC8" s="36"/>
      <c r="AD8" s="36"/>
      <c r="AE8" s="36"/>
    </row>
    <row r="9" spans="1:46" s="2" customFormat="1" ht="16.5" customHeight="1">
      <c r="A9" s="36"/>
      <c r="B9" s="41"/>
      <c r="C9" s="36"/>
      <c r="D9" s="36"/>
      <c r="E9" s="390" t="s">
        <v>272</v>
      </c>
      <c r="F9" s="391"/>
      <c r="G9" s="391"/>
      <c r="H9" s="391"/>
      <c r="I9" s="110"/>
      <c r="J9" s="36"/>
      <c r="K9" s="36"/>
      <c r="L9" s="111"/>
      <c r="S9" s="36"/>
      <c r="T9" s="36"/>
      <c r="U9" s="36"/>
      <c r="V9" s="36"/>
      <c r="W9" s="36"/>
      <c r="X9" s="36"/>
      <c r="Y9" s="36"/>
      <c r="Z9" s="36"/>
      <c r="AA9" s="36"/>
      <c r="AB9" s="36"/>
      <c r="AC9" s="36"/>
      <c r="AD9" s="36"/>
      <c r="AE9" s="36"/>
    </row>
    <row r="10" spans="1:46" s="2" customFormat="1" ht="11.25">
      <c r="A10" s="36"/>
      <c r="B10" s="41"/>
      <c r="C10" s="36"/>
      <c r="D10" s="36"/>
      <c r="E10" s="36"/>
      <c r="F10" s="36"/>
      <c r="G10" s="36"/>
      <c r="H10" s="36"/>
      <c r="I10" s="110"/>
      <c r="J10" s="36"/>
      <c r="K10" s="36"/>
      <c r="L10" s="111"/>
      <c r="S10" s="36"/>
      <c r="T10" s="36"/>
      <c r="U10" s="36"/>
      <c r="V10" s="36"/>
      <c r="W10" s="36"/>
      <c r="X10" s="36"/>
      <c r="Y10" s="36"/>
      <c r="Z10" s="36"/>
      <c r="AA10" s="36"/>
      <c r="AB10" s="36"/>
      <c r="AC10" s="36"/>
      <c r="AD10" s="36"/>
      <c r="AE10" s="36"/>
    </row>
    <row r="11" spans="1:46" s="2" customFormat="1" ht="12" customHeight="1">
      <c r="A11" s="36"/>
      <c r="B11" s="41"/>
      <c r="C11" s="36"/>
      <c r="D11" s="109" t="s">
        <v>18</v>
      </c>
      <c r="E11" s="36"/>
      <c r="F11" s="112" t="s">
        <v>82</v>
      </c>
      <c r="G11" s="36"/>
      <c r="H11" s="36"/>
      <c r="I11" s="113" t="s">
        <v>20</v>
      </c>
      <c r="J11" s="112" t="s">
        <v>109</v>
      </c>
      <c r="K11" s="36"/>
      <c r="L11" s="111"/>
      <c r="S11" s="36"/>
      <c r="T11" s="36"/>
      <c r="U11" s="36"/>
      <c r="V11" s="36"/>
      <c r="W11" s="36"/>
      <c r="X11" s="36"/>
      <c r="Y11" s="36"/>
      <c r="Z11" s="36"/>
      <c r="AA11" s="36"/>
      <c r="AB11" s="36"/>
      <c r="AC11" s="36"/>
      <c r="AD11" s="36"/>
      <c r="AE11" s="36"/>
    </row>
    <row r="12" spans="1:46" s="2" customFormat="1" ht="12" customHeight="1">
      <c r="A12" s="36"/>
      <c r="B12" s="41"/>
      <c r="C12" s="36"/>
      <c r="D12" s="109" t="s">
        <v>21</v>
      </c>
      <c r="E12" s="36"/>
      <c r="F12" s="112" t="s">
        <v>22</v>
      </c>
      <c r="G12" s="36"/>
      <c r="H12" s="36"/>
      <c r="I12" s="113" t="s">
        <v>23</v>
      </c>
      <c r="J12" s="114" t="str">
        <f>'Rekapitulace stavby'!AN8</f>
        <v>10. 12. 2019</v>
      </c>
      <c r="K12" s="36"/>
      <c r="L12" s="111"/>
      <c r="S12" s="36"/>
      <c r="T12" s="36"/>
      <c r="U12" s="36"/>
      <c r="V12" s="36"/>
      <c r="W12" s="36"/>
      <c r="X12" s="36"/>
      <c r="Y12" s="36"/>
      <c r="Z12" s="36"/>
      <c r="AA12" s="36"/>
      <c r="AB12" s="36"/>
      <c r="AC12" s="36"/>
      <c r="AD12" s="36"/>
      <c r="AE12" s="36"/>
    </row>
    <row r="13" spans="1:46" s="2" customFormat="1" ht="21.75" customHeight="1">
      <c r="A13" s="36"/>
      <c r="B13" s="41"/>
      <c r="C13" s="36"/>
      <c r="D13" s="115" t="s">
        <v>110</v>
      </c>
      <c r="E13" s="36"/>
      <c r="F13" s="116" t="s">
        <v>273</v>
      </c>
      <c r="G13" s="36"/>
      <c r="H13" s="36"/>
      <c r="I13" s="117" t="s">
        <v>112</v>
      </c>
      <c r="J13" s="116" t="s">
        <v>274</v>
      </c>
      <c r="K13" s="36"/>
      <c r="L13" s="111"/>
      <c r="S13" s="36"/>
      <c r="T13" s="36"/>
      <c r="U13" s="36"/>
      <c r="V13" s="36"/>
      <c r="W13" s="36"/>
      <c r="X13" s="36"/>
      <c r="Y13" s="36"/>
      <c r="Z13" s="36"/>
      <c r="AA13" s="36"/>
      <c r="AB13" s="36"/>
      <c r="AC13" s="36"/>
      <c r="AD13" s="36"/>
      <c r="AE13" s="36"/>
    </row>
    <row r="14" spans="1:46" s="2" customFormat="1" ht="12" customHeight="1">
      <c r="A14" s="36"/>
      <c r="B14" s="41"/>
      <c r="C14" s="36"/>
      <c r="D14" s="109" t="s">
        <v>25</v>
      </c>
      <c r="E14" s="36"/>
      <c r="F14" s="36"/>
      <c r="G14" s="36"/>
      <c r="H14" s="36"/>
      <c r="I14" s="113" t="s">
        <v>26</v>
      </c>
      <c r="J14" s="112" t="s">
        <v>19</v>
      </c>
      <c r="K14" s="36"/>
      <c r="L14" s="111"/>
      <c r="S14" s="36"/>
      <c r="T14" s="36"/>
      <c r="U14" s="36"/>
      <c r="V14" s="36"/>
      <c r="W14" s="36"/>
      <c r="X14" s="36"/>
      <c r="Y14" s="36"/>
      <c r="Z14" s="36"/>
      <c r="AA14" s="36"/>
      <c r="AB14" s="36"/>
      <c r="AC14" s="36"/>
      <c r="AD14" s="36"/>
      <c r="AE14" s="36"/>
    </row>
    <row r="15" spans="1:46" s="2" customFormat="1" ht="18" customHeight="1">
      <c r="A15" s="36"/>
      <c r="B15" s="41"/>
      <c r="C15" s="36"/>
      <c r="D15" s="36"/>
      <c r="E15" s="112" t="s">
        <v>27</v>
      </c>
      <c r="F15" s="36"/>
      <c r="G15" s="36"/>
      <c r="H15" s="36"/>
      <c r="I15" s="113" t="s">
        <v>28</v>
      </c>
      <c r="J15" s="112" t="s">
        <v>19</v>
      </c>
      <c r="K15" s="36"/>
      <c r="L15" s="111"/>
      <c r="S15" s="36"/>
      <c r="T15" s="36"/>
      <c r="U15" s="36"/>
      <c r="V15" s="36"/>
      <c r="W15" s="36"/>
      <c r="X15" s="36"/>
      <c r="Y15" s="36"/>
      <c r="Z15" s="36"/>
      <c r="AA15" s="36"/>
      <c r="AB15" s="36"/>
      <c r="AC15" s="36"/>
      <c r="AD15" s="36"/>
      <c r="AE15" s="36"/>
    </row>
    <row r="16" spans="1:46" s="2" customFormat="1" ht="6.95" customHeight="1">
      <c r="A16" s="36"/>
      <c r="B16" s="41"/>
      <c r="C16" s="36"/>
      <c r="D16" s="36"/>
      <c r="E16" s="36"/>
      <c r="F16" s="36"/>
      <c r="G16" s="36"/>
      <c r="H16" s="36"/>
      <c r="I16" s="110"/>
      <c r="J16" s="36"/>
      <c r="K16" s="36"/>
      <c r="L16" s="111"/>
      <c r="S16" s="36"/>
      <c r="T16" s="36"/>
      <c r="U16" s="36"/>
      <c r="V16" s="36"/>
      <c r="W16" s="36"/>
      <c r="X16" s="36"/>
      <c r="Y16" s="36"/>
      <c r="Z16" s="36"/>
      <c r="AA16" s="36"/>
      <c r="AB16" s="36"/>
      <c r="AC16" s="36"/>
      <c r="AD16" s="36"/>
      <c r="AE16" s="36"/>
    </row>
    <row r="17" spans="1:31" s="2" customFormat="1" ht="12" customHeight="1">
      <c r="A17" s="36"/>
      <c r="B17" s="41"/>
      <c r="C17" s="36"/>
      <c r="D17" s="109" t="s">
        <v>29</v>
      </c>
      <c r="E17" s="36"/>
      <c r="F17" s="36"/>
      <c r="G17" s="36"/>
      <c r="H17" s="36"/>
      <c r="I17" s="113" t="s">
        <v>26</v>
      </c>
      <c r="J17" s="32" t="str">
        <f>'Rekapitulace stavby'!AN13</f>
        <v>Vyplň údaj</v>
      </c>
      <c r="K17" s="36"/>
      <c r="L17" s="111"/>
      <c r="S17" s="36"/>
      <c r="T17" s="36"/>
      <c r="U17" s="36"/>
      <c r="V17" s="36"/>
      <c r="W17" s="36"/>
      <c r="X17" s="36"/>
      <c r="Y17" s="36"/>
      <c r="Z17" s="36"/>
      <c r="AA17" s="36"/>
      <c r="AB17" s="36"/>
      <c r="AC17" s="36"/>
      <c r="AD17" s="36"/>
      <c r="AE17" s="36"/>
    </row>
    <row r="18" spans="1:31" s="2" customFormat="1" ht="18" customHeight="1">
      <c r="A18" s="36"/>
      <c r="B18" s="41"/>
      <c r="C18" s="36"/>
      <c r="D18" s="36"/>
      <c r="E18" s="392" t="str">
        <f>'Rekapitulace stavby'!E14</f>
        <v>Vyplň údaj</v>
      </c>
      <c r="F18" s="393"/>
      <c r="G18" s="393"/>
      <c r="H18" s="393"/>
      <c r="I18" s="113" t="s">
        <v>28</v>
      </c>
      <c r="J18" s="32" t="str">
        <f>'Rekapitulace stavby'!AN14</f>
        <v>Vyplň údaj</v>
      </c>
      <c r="K18" s="36"/>
      <c r="L18" s="111"/>
      <c r="S18" s="36"/>
      <c r="T18" s="36"/>
      <c r="U18" s="36"/>
      <c r="V18" s="36"/>
      <c r="W18" s="36"/>
      <c r="X18" s="36"/>
      <c r="Y18" s="36"/>
      <c r="Z18" s="36"/>
      <c r="AA18" s="36"/>
      <c r="AB18" s="36"/>
      <c r="AC18" s="36"/>
      <c r="AD18" s="36"/>
      <c r="AE18" s="36"/>
    </row>
    <row r="19" spans="1:31" s="2" customFormat="1" ht="6.95" customHeight="1">
      <c r="A19" s="36"/>
      <c r="B19" s="41"/>
      <c r="C19" s="36"/>
      <c r="D19" s="36"/>
      <c r="E19" s="36"/>
      <c r="F19" s="36"/>
      <c r="G19" s="36"/>
      <c r="H19" s="36"/>
      <c r="I19" s="110"/>
      <c r="J19" s="36"/>
      <c r="K19" s="36"/>
      <c r="L19" s="111"/>
      <c r="S19" s="36"/>
      <c r="T19" s="36"/>
      <c r="U19" s="36"/>
      <c r="V19" s="36"/>
      <c r="W19" s="36"/>
      <c r="X19" s="36"/>
      <c r="Y19" s="36"/>
      <c r="Z19" s="36"/>
      <c r="AA19" s="36"/>
      <c r="AB19" s="36"/>
      <c r="AC19" s="36"/>
      <c r="AD19" s="36"/>
      <c r="AE19" s="36"/>
    </row>
    <row r="20" spans="1:31" s="2" customFormat="1" ht="12" customHeight="1">
      <c r="A20" s="36"/>
      <c r="B20" s="41"/>
      <c r="C20" s="36"/>
      <c r="D20" s="109" t="s">
        <v>31</v>
      </c>
      <c r="E20" s="36"/>
      <c r="F20" s="36"/>
      <c r="G20" s="36"/>
      <c r="H20" s="36"/>
      <c r="I20" s="113" t="s">
        <v>26</v>
      </c>
      <c r="J20" s="112" t="s">
        <v>19</v>
      </c>
      <c r="K20" s="36"/>
      <c r="L20" s="111"/>
      <c r="S20" s="36"/>
      <c r="T20" s="36"/>
      <c r="U20" s="36"/>
      <c r="V20" s="36"/>
      <c r="W20" s="36"/>
      <c r="X20" s="36"/>
      <c r="Y20" s="36"/>
      <c r="Z20" s="36"/>
      <c r="AA20" s="36"/>
      <c r="AB20" s="36"/>
      <c r="AC20" s="36"/>
      <c r="AD20" s="36"/>
      <c r="AE20" s="36"/>
    </row>
    <row r="21" spans="1:31" s="2" customFormat="1" ht="18" customHeight="1">
      <c r="A21" s="36"/>
      <c r="B21" s="41"/>
      <c r="C21" s="36"/>
      <c r="D21" s="36"/>
      <c r="E21" s="112" t="s">
        <v>32</v>
      </c>
      <c r="F21" s="36"/>
      <c r="G21" s="36"/>
      <c r="H21" s="36"/>
      <c r="I21" s="113" t="s">
        <v>28</v>
      </c>
      <c r="J21" s="112" t="s">
        <v>19</v>
      </c>
      <c r="K21" s="36"/>
      <c r="L21" s="111"/>
      <c r="S21" s="36"/>
      <c r="T21" s="36"/>
      <c r="U21" s="36"/>
      <c r="V21" s="36"/>
      <c r="W21" s="36"/>
      <c r="X21" s="36"/>
      <c r="Y21" s="36"/>
      <c r="Z21" s="36"/>
      <c r="AA21" s="36"/>
      <c r="AB21" s="36"/>
      <c r="AC21" s="36"/>
      <c r="AD21" s="36"/>
      <c r="AE21" s="36"/>
    </row>
    <row r="22" spans="1:31" s="2" customFormat="1" ht="6.95" customHeight="1">
      <c r="A22" s="36"/>
      <c r="B22" s="41"/>
      <c r="C22" s="36"/>
      <c r="D22" s="36"/>
      <c r="E22" s="36"/>
      <c r="F22" s="36"/>
      <c r="G22" s="36"/>
      <c r="H22" s="36"/>
      <c r="I22" s="110"/>
      <c r="J22" s="36"/>
      <c r="K22" s="36"/>
      <c r="L22" s="111"/>
      <c r="S22" s="36"/>
      <c r="T22" s="36"/>
      <c r="U22" s="36"/>
      <c r="V22" s="36"/>
      <c r="W22" s="36"/>
      <c r="X22" s="36"/>
      <c r="Y22" s="36"/>
      <c r="Z22" s="36"/>
      <c r="AA22" s="36"/>
      <c r="AB22" s="36"/>
      <c r="AC22" s="36"/>
      <c r="AD22" s="36"/>
      <c r="AE22" s="36"/>
    </row>
    <row r="23" spans="1:31" s="2" customFormat="1" ht="12" customHeight="1">
      <c r="A23" s="36"/>
      <c r="B23" s="41"/>
      <c r="C23" s="36"/>
      <c r="D23" s="109" t="s">
        <v>34</v>
      </c>
      <c r="E23" s="36"/>
      <c r="F23" s="36"/>
      <c r="G23" s="36"/>
      <c r="H23" s="36"/>
      <c r="I23" s="113" t="s">
        <v>26</v>
      </c>
      <c r="J23" s="112" t="str">
        <f>IF('Rekapitulace stavby'!AN19="","",'Rekapitulace stavby'!AN19)</f>
        <v/>
      </c>
      <c r="K23" s="36"/>
      <c r="L23" s="111"/>
      <c r="S23" s="36"/>
      <c r="T23" s="36"/>
      <c r="U23" s="36"/>
      <c r="V23" s="36"/>
      <c r="W23" s="36"/>
      <c r="X23" s="36"/>
      <c r="Y23" s="36"/>
      <c r="Z23" s="36"/>
      <c r="AA23" s="36"/>
      <c r="AB23" s="36"/>
      <c r="AC23" s="36"/>
      <c r="AD23" s="36"/>
      <c r="AE23" s="36"/>
    </row>
    <row r="24" spans="1:31" s="2" customFormat="1" ht="18" customHeight="1">
      <c r="A24" s="36"/>
      <c r="B24" s="41"/>
      <c r="C24" s="36"/>
      <c r="D24" s="36"/>
      <c r="E24" s="112" t="str">
        <f>IF('Rekapitulace stavby'!E20="","",'Rekapitulace stavby'!E20)</f>
        <v xml:space="preserve"> </v>
      </c>
      <c r="F24" s="36"/>
      <c r="G24" s="36"/>
      <c r="H24" s="36"/>
      <c r="I24" s="113" t="s">
        <v>28</v>
      </c>
      <c r="J24" s="112" t="str">
        <f>IF('Rekapitulace stavby'!AN20="","",'Rekapitulace stavby'!AN20)</f>
        <v/>
      </c>
      <c r="K24" s="36"/>
      <c r="L24" s="111"/>
      <c r="S24" s="36"/>
      <c r="T24" s="36"/>
      <c r="U24" s="36"/>
      <c r="V24" s="36"/>
      <c r="W24" s="36"/>
      <c r="X24" s="36"/>
      <c r="Y24" s="36"/>
      <c r="Z24" s="36"/>
      <c r="AA24" s="36"/>
      <c r="AB24" s="36"/>
      <c r="AC24" s="36"/>
      <c r="AD24" s="36"/>
      <c r="AE24" s="36"/>
    </row>
    <row r="25" spans="1:31" s="2" customFormat="1" ht="6.95" customHeight="1">
      <c r="A25" s="36"/>
      <c r="B25" s="41"/>
      <c r="C25" s="36"/>
      <c r="D25" s="36"/>
      <c r="E25" s="36"/>
      <c r="F25" s="36"/>
      <c r="G25" s="36"/>
      <c r="H25" s="36"/>
      <c r="I25" s="110"/>
      <c r="J25" s="36"/>
      <c r="K25" s="36"/>
      <c r="L25" s="111"/>
      <c r="S25" s="36"/>
      <c r="T25" s="36"/>
      <c r="U25" s="36"/>
      <c r="V25" s="36"/>
      <c r="W25" s="36"/>
      <c r="X25" s="36"/>
      <c r="Y25" s="36"/>
      <c r="Z25" s="36"/>
      <c r="AA25" s="36"/>
      <c r="AB25" s="36"/>
      <c r="AC25" s="36"/>
      <c r="AD25" s="36"/>
      <c r="AE25" s="36"/>
    </row>
    <row r="26" spans="1:31" s="2" customFormat="1" ht="12" customHeight="1">
      <c r="A26" s="36"/>
      <c r="B26" s="41"/>
      <c r="C26" s="36"/>
      <c r="D26" s="109" t="s">
        <v>36</v>
      </c>
      <c r="E26" s="36"/>
      <c r="F26" s="36"/>
      <c r="G26" s="36"/>
      <c r="H26" s="36"/>
      <c r="I26" s="110"/>
      <c r="J26" s="36"/>
      <c r="K26" s="36"/>
      <c r="L26" s="111"/>
      <c r="S26" s="36"/>
      <c r="T26" s="36"/>
      <c r="U26" s="36"/>
      <c r="V26" s="36"/>
      <c r="W26" s="36"/>
      <c r="X26" s="36"/>
      <c r="Y26" s="36"/>
      <c r="Z26" s="36"/>
      <c r="AA26" s="36"/>
      <c r="AB26" s="36"/>
      <c r="AC26" s="36"/>
      <c r="AD26" s="36"/>
      <c r="AE26" s="36"/>
    </row>
    <row r="27" spans="1:31" s="8" customFormat="1" ht="16.5" customHeight="1">
      <c r="A27" s="118"/>
      <c r="B27" s="119"/>
      <c r="C27" s="118"/>
      <c r="D27" s="118"/>
      <c r="E27" s="394" t="s">
        <v>19</v>
      </c>
      <c r="F27" s="394"/>
      <c r="G27" s="394"/>
      <c r="H27" s="394"/>
      <c r="I27" s="120"/>
      <c r="J27" s="118"/>
      <c r="K27" s="118"/>
      <c r="L27" s="121"/>
      <c r="S27" s="118"/>
      <c r="T27" s="118"/>
      <c r="U27" s="118"/>
      <c r="V27" s="118"/>
      <c r="W27" s="118"/>
      <c r="X27" s="118"/>
      <c r="Y27" s="118"/>
      <c r="Z27" s="118"/>
      <c r="AA27" s="118"/>
      <c r="AB27" s="118"/>
      <c r="AC27" s="118"/>
      <c r="AD27" s="118"/>
      <c r="AE27" s="118"/>
    </row>
    <row r="28" spans="1:31" s="2" customFormat="1" ht="6.95" customHeight="1">
      <c r="A28" s="36"/>
      <c r="B28" s="41"/>
      <c r="C28" s="36"/>
      <c r="D28" s="36"/>
      <c r="E28" s="36"/>
      <c r="F28" s="36"/>
      <c r="G28" s="36"/>
      <c r="H28" s="36"/>
      <c r="I28" s="110"/>
      <c r="J28" s="36"/>
      <c r="K28" s="36"/>
      <c r="L28" s="111"/>
      <c r="S28" s="36"/>
      <c r="T28" s="36"/>
      <c r="U28" s="36"/>
      <c r="V28" s="36"/>
      <c r="W28" s="36"/>
      <c r="X28" s="36"/>
      <c r="Y28" s="36"/>
      <c r="Z28" s="36"/>
      <c r="AA28" s="36"/>
      <c r="AB28" s="36"/>
      <c r="AC28" s="36"/>
      <c r="AD28" s="36"/>
      <c r="AE28" s="36"/>
    </row>
    <row r="29" spans="1:31" s="2" customFormat="1" ht="6.95" customHeight="1">
      <c r="A29" s="36"/>
      <c r="B29" s="41"/>
      <c r="C29" s="36"/>
      <c r="D29" s="122"/>
      <c r="E29" s="122"/>
      <c r="F29" s="122"/>
      <c r="G29" s="122"/>
      <c r="H29" s="122"/>
      <c r="I29" s="123"/>
      <c r="J29" s="122"/>
      <c r="K29" s="122"/>
      <c r="L29" s="111"/>
      <c r="S29" s="36"/>
      <c r="T29" s="36"/>
      <c r="U29" s="36"/>
      <c r="V29" s="36"/>
      <c r="W29" s="36"/>
      <c r="X29" s="36"/>
      <c r="Y29" s="36"/>
      <c r="Z29" s="36"/>
      <c r="AA29" s="36"/>
      <c r="AB29" s="36"/>
      <c r="AC29" s="36"/>
      <c r="AD29" s="36"/>
      <c r="AE29" s="36"/>
    </row>
    <row r="30" spans="1:31" s="2" customFormat="1" ht="25.35" customHeight="1">
      <c r="A30" s="36"/>
      <c r="B30" s="41"/>
      <c r="C30" s="36"/>
      <c r="D30" s="124" t="s">
        <v>38</v>
      </c>
      <c r="E30" s="36"/>
      <c r="F30" s="36"/>
      <c r="G30" s="36"/>
      <c r="H30" s="36"/>
      <c r="I30" s="110"/>
      <c r="J30" s="125">
        <f>ROUND(J86, 2)</f>
        <v>0</v>
      </c>
      <c r="K30" s="36"/>
      <c r="L30" s="111"/>
      <c r="S30" s="36"/>
      <c r="T30" s="36"/>
      <c r="U30" s="36"/>
      <c r="V30" s="36"/>
      <c r="W30" s="36"/>
      <c r="X30" s="36"/>
      <c r="Y30" s="36"/>
      <c r="Z30" s="36"/>
      <c r="AA30" s="36"/>
      <c r="AB30" s="36"/>
      <c r="AC30" s="36"/>
      <c r="AD30" s="36"/>
      <c r="AE30" s="36"/>
    </row>
    <row r="31" spans="1:31" s="2" customFormat="1" ht="6.95" customHeight="1">
      <c r="A31" s="36"/>
      <c r="B31" s="41"/>
      <c r="C31" s="36"/>
      <c r="D31" s="122"/>
      <c r="E31" s="122"/>
      <c r="F31" s="122"/>
      <c r="G31" s="122"/>
      <c r="H31" s="122"/>
      <c r="I31" s="123"/>
      <c r="J31" s="122"/>
      <c r="K31" s="122"/>
      <c r="L31" s="111"/>
      <c r="S31" s="36"/>
      <c r="T31" s="36"/>
      <c r="U31" s="36"/>
      <c r="V31" s="36"/>
      <c r="W31" s="36"/>
      <c r="X31" s="36"/>
      <c r="Y31" s="36"/>
      <c r="Z31" s="36"/>
      <c r="AA31" s="36"/>
      <c r="AB31" s="36"/>
      <c r="AC31" s="36"/>
      <c r="AD31" s="36"/>
      <c r="AE31" s="36"/>
    </row>
    <row r="32" spans="1:31" s="2" customFormat="1" ht="14.45" customHeight="1">
      <c r="A32" s="36"/>
      <c r="B32" s="41"/>
      <c r="C32" s="36"/>
      <c r="D32" s="36"/>
      <c r="E32" s="36"/>
      <c r="F32" s="126" t="s">
        <v>40</v>
      </c>
      <c r="G32" s="36"/>
      <c r="H32" s="36"/>
      <c r="I32" s="127" t="s">
        <v>39</v>
      </c>
      <c r="J32" s="126" t="s">
        <v>41</v>
      </c>
      <c r="K32" s="36"/>
      <c r="L32" s="111"/>
      <c r="S32" s="36"/>
      <c r="T32" s="36"/>
      <c r="U32" s="36"/>
      <c r="V32" s="36"/>
      <c r="W32" s="36"/>
      <c r="X32" s="36"/>
      <c r="Y32" s="36"/>
      <c r="Z32" s="36"/>
      <c r="AA32" s="36"/>
      <c r="AB32" s="36"/>
      <c r="AC32" s="36"/>
      <c r="AD32" s="36"/>
      <c r="AE32" s="36"/>
    </row>
    <row r="33" spans="1:31" s="2" customFormat="1" ht="14.45" customHeight="1">
      <c r="A33" s="36"/>
      <c r="B33" s="41"/>
      <c r="C33" s="36"/>
      <c r="D33" s="128" t="s">
        <v>42</v>
      </c>
      <c r="E33" s="109" t="s">
        <v>43</v>
      </c>
      <c r="F33" s="129">
        <f>ROUND((SUM(BE86:BE131)),  2)</f>
        <v>0</v>
      </c>
      <c r="G33" s="36"/>
      <c r="H33" s="36"/>
      <c r="I33" s="130">
        <v>0.21</v>
      </c>
      <c r="J33" s="129">
        <f>ROUND(((SUM(BE86:BE131))*I33),  2)</f>
        <v>0</v>
      </c>
      <c r="K33" s="36"/>
      <c r="L33" s="111"/>
      <c r="S33" s="36"/>
      <c r="T33" s="36"/>
      <c r="U33" s="36"/>
      <c r="V33" s="36"/>
      <c r="W33" s="36"/>
      <c r="X33" s="36"/>
      <c r="Y33" s="36"/>
      <c r="Z33" s="36"/>
      <c r="AA33" s="36"/>
      <c r="AB33" s="36"/>
      <c r="AC33" s="36"/>
      <c r="AD33" s="36"/>
      <c r="AE33" s="36"/>
    </row>
    <row r="34" spans="1:31" s="2" customFormat="1" ht="14.45" customHeight="1">
      <c r="A34" s="36"/>
      <c r="B34" s="41"/>
      <c r="C34" s="36"/>
      <c r="D34" s="36"/>
      <c r="E34" s="109" t="s">
        <v>44</v>
      </c>
      <c r="F34" s="129">
        <f>ROUND((SUM(BF86:BF131)),  2)</f>
        <v>0</v>
      </c>
      <c r="G34" s="36"/>
      <c r="H34" s="36"/>
      <c r="I34" s="130">
        <v>0.15</v>
      </c>
      <c r="J34" s="129">
        <f>ROUND(((SUM(BF86:BF131))*I34),  2)</f>
        <v>0</v>
      </c>
      <c r="K34" s="36"/>
      <c r="L34" s="111"/>
      <c r="S34" s="36"/>
      <c r="T34" s="36"/>
      <c r="U34" s="36"/>
      <c r="V34" s="36"/>
      <c r="W34" s="36"/>
      <c r="X34" s="36"/>
      <c r="Y34" s="36"/>
      <c r="Z34" s="36"/>
      <c r="AA34" s="36"/>
      <c r="AB34" s="36"/>
      <c r="AC34" s="36"/>
      <c r="AD34" s="36"/>
      <c r="AE34" s="36"/>
    </row>
    <row r="35" spans="1:31" s="2" customFormat="1" ht="14.45" hidden="1" customHeight="1">
      <c r="A35" s="36"/>
      <c r="B35" s="41"/>
      <c r="C35" s="36"/>
      <c r="D35" s="36"/>
      <c r="E35" s="109" t="s">
        <v>45</v>
      </c>
      <c r="F35" s="129">
        <f>ROUND((SUM(BG86:BG131)),  2)</f>
        <v>0</v>
      </c>
      <c r="G35" s="36"/>
      <c r="H35" s="36"/>
      <c r="I35" s="130">
        <v>0.21</v>
      </c>
      <c r="J35" s="129">
        <f>0</f>
        <v>0</v>
      </c>
      <c r="K35" s="36"/>
      <c r="L35" s="111"/>
      <c r="S35" s="36"/>
      <c r="T35" s="36"/>
      <c r="U35" s="36"/>
      <c r="V35" s="36"/>
      <c r="W35" s="36"/>
      <c r="X35" s="36"/>
      <c r="Y35" s="36"/>
      <c r="Z35" s="36"/>
      <c r="AA35" s="36"/>
      <c r="AB35" s="36"/>
      <c r="AC35" s="36"/>
      <c r="AD35" s="36"/>
      <c r="AE35" s="36"/>
    </row>
    <row r="36" spans="1:31" s="2" customFormat="1" ht="14.45" hidden="1" customHeight="1">
      <c r="A36" s="36"/>
      <c r="B36" s="41"/>
      <c r="C36" s="36"/>
      <c r="D36" s="36"/>
      <c r="E36" s="109" t="s">
        <v>46</v>
      </c>
      <c r="F36" s="129">
        <f>ROUND((SUM(BH86:BH131)),  2)</f>
        <v>0</v>
      </c>
      <c r="G36" s="36"/>
      <c r="H36" s="36"/>
      <c r="I36" s="130">
        <v>0.15</v>
      </c>
      <c r="J36" s="129">
        <f>0</f>
        <v>0</v>
      </c>
      <c r="K36" s="36"/>
      <c r="L36" s="111"/>
      <c r="S36" s="36"/>
      <c r="T36" s="36"/>
      <c r="U36" s="36"/>
      <c r="V36" s="36"/>
      <c r="W36" s="36"/>
      <c r="X36" s="36"/>
      <c r="Y36" s="36"/>
      <c r="Z36" s="36"/>
      <c r="AA36" s="36"/>
      <c r="AB36" s="36"/>
      <c r="AC36" s="36"/>
      <c r="AD36" s="36"/>
      <c r="AE36" s="36"/>
    </row>
    <row r="37" spans="1:31" s="2" customFormat="1" ht="14.45" hidden="1" customHeight="1">
      <c r="A37" s="36"/>
      <c r="B37" s="41"/>
      <c r="C37" s="36"/>
      <c r="D37" s="36"/>
      <c r="E37" s="109" t="s">
        <v>47</v>
      </c>
      <c r="F37" s="129">
        <f>ROUND((SUM(BI86:BI131)),  2)</f>
        <v>0</v>
      </c>
      <c r="G37" s="36"/>
      <c r="H37" s="36"/>
      <c r="I37" s="130">
        <v>0</v>
      </c>
      <c r="J37" s="129">
        <f>0</f>
        <v>0</v>
      </c>
      <c r="K37" s="36"/>
      <c r="L37" s="111"/>
      <c r="S37" s="36"/>
      <c r="T37" s="36"/>
      <c r="U37" s="36"/>
      <c r="V37" s="36"/>
      <c r="W37" s="36"/>
      <c r="X37" s="36"/>
      <c r="Y37" s="36"/>
      <c r="Z37" s="36"/>
      <c r="AA37" s="36"/>
      <c r="AB37" s="36"/>
      <c r="AC37" s="36"/>
      <c r="AD37" s="36"/>
      <c r="AE37" s="36"/>
    </row>
    <row r="38" spans="1:31" s="2" customFormat="1" ht="6.95" customHeight="1">
      <c r="A38" s="36"/>
      <c r="B38" s="41"/>
      <c r="C38" s="36"/>
      <c r="D38" s="36"/>
      <c r="E38" s="36"/>
      <c r="F38" s="36"/>
      <c r="G38" s="36"/>
      <c r="H38" s="36"/>
      <c r="I38" s="110"/>
      <c r="J38" s="36"/>
      <c r="K38" s="36"/>
      <c r="L38" s="111"/>
      <c r="S38" s="36"/>
      <c r="T38" s="36"/>
      <c r="U38" s="36"/>
      <c r="V38" s="36"/>
      <c r="W38" s="36"/>
      <c r="X38" s="36"/>
      <c r="Y38" s="36"/>
      <c r="Z38" s="36"/>
      <c r="AA38" s="36"/>
      <c r="AB38" s="36"/>
      <c r="AC38" s="36"/>
      <c r="AD38" s="36"/>
      <c r="AE38" s="36"/>
    </row>
    <row r="39" spans="1:31" s="2" customFormat="1" ht="25.35" customHeight="1">
      <c r="A39" s="36"/>
      <c r="B39" s="41"/>
      <c r="C39" s="131"/>
      <c r="D39" s="132" t="s">
        <v>48</v>
      </c>
      <c r="E39" s="133"/>
      <c r="F39" s="133"/>
      <c r="G39" s="134" t="s">
        <v>49</v>
      </c>
      <c r="H39" s="135" t="s">
        <v>50</v>
      </c>
      <c r="I39" s="136"/>
      <c r="J39" s="137">
        <f>SUM(J30:J37)</f>
        <v>0</v>
      </c>
      <c r="K39" s="138"/>
      <c r="L39" s="111"/>
      <c r="S39" s="36"/>
      <c r="T39" s="36"/>
      <c r="U39" s="36"/>
      <c r="V39" s="36"/>
      <c r="W39" s="36"/>
      <c r="X39" s="36"/>
      <c r="Y39" s="36"/>
      <c r="Z39" s="36"/>
      <c r="AA39" s="36"/>
      <c r="AB39" s="36"/>
      <c r="AC39" s="36"/>
      <c r="AD39" s="36"/>
      <c r="AE39" s="36"/>
    </row>
    <row r="40" spans="1:31" s="2" customFormat="1" ht="14.45" customHeight="1">
      <c r="A40" s="36"/>
      <c r="B40" s="139"/>
      <c r="C40" s="140"/>
      <c r="D40" s="140"/>
      <c r="E40" s="140"/>
      <c r="F40" s="140"/>
      <c r="G40" s="140"/>
      <c r="H40" s="140"/>
      <c r="I40" s="141"/>
      <c r="J40" s="140"/>
      <c r="K40" s="140"/>
      <c r="L40" s="111"/>
      <c r="S40" s="36"/>
      <c r="T40" s="36"/>
      <c r="U40" s="36"/>
      <c r="V40" s="36"/>
      <c r="W40" s="36"/>
      <c r="X40" s="36"/>
      <c r="Y40" s="36"/>
      <c r="Z40" s="36"/>
      <c r="AA40" s="36"/>
      <c r="AB40" s="36"/>
      <c r="AC40" s="36"/>
      <c r="AD40" s="36"/>
      <c r="AE40" s="36"/>
    </row>
    <row r="44" spans="1:31" s="2" customFormat="1" ht="6.95" customHeight="1">
      <c r="A44" s="36"/>
      <c r="B44" s="142"/>
      <c r="C44" s="143"/>
      <c r="D44" s="143"/>
      <c r="E44" s="143"/>
      <c r="F44" s="143"/>
      <c r="G44" s="143"/>
      <c r="H44" s="143"/>
      <c r="I44" s="144"/>
      <c r="J44" s="143"/>
      <c r="K44" s="143"/>
      <c r="L44" s="111"/>
      <c r="S44" s="36"/>
      <c r="T44" s="36"/>
      <c r="U44" s="36"/>
      <c r="V44" s="36"/>
      <c r="W44" s="36"/>
      <c r="X44" s="36"/>
      <c r="Y44" s="36"/>
      <c r="Z44" s="36"/>
      <c r="AA44" s="36"/>
      <c r="AB44" s="36"/>
      <c r="AC44" s="36"/>
      <c r="AD44" s="36"/>
      <c r="AE44" s="36"/>
    </row>
    <row r="45" spans="1:31" s="2" customFormat="1" ht="24.95" customHeight="1">
      <c r="A45" s="36"/>
      <c r="B45" s="37"/>
      <c r="C45" s="25" t="s">
        <v>114</v>
      </c>
      <c r="D45" s="38"/>
      <c r="E45" s="38"/>
      <c r="F45" s="38"/>
      <c r="G45" s="38"/>
      <c r="H45" s="38"/>
      <c r="I45" s="110"/>
      <c r="J45" s="38"/>
      <c r="K45" s="38"/>
      <c r="L45" s="111"/>
      <c r="S45" s="36"/>
      <c r="T45" s="36"/>
      <c r="U45" s="36"/>
      <c r="V45" s="36"/>
      <c r="W45" s="36"/>
      <c r="X45" s="36"/>
      <c r="Y45" s="36"/>
      <c r="Z45" s="36"/>
      <c r="AA45" s="36"/>
      <c r="AB45" s="36"/>
      <c r="AC45" s="36"/>
      <c r="AD45" s="36"/>
      <c r="AE45" s="36"/>
    </row>
    <row r="46" spans="1:31" s="2" customFormat="1" ht="6.95" customHeight="1">
      <c r="A46" s="36"/>
      <c r="B46" s="37"/>
      <c r="C46" s="38"/>
      <c r="D46" s="38"/>
      <c r="E46" s="38"/>
      <c r="F46" s="38"/>
      <c r="G46" s="38"/>
      <c r="H46" s="38"/>
      <c r="I46" s="110"/>
      <c r="J46" s="38"/>
      <c r="K46" s="38"/>
      <c r="L46" s="111"/>
      <c r="S46" s="36"/>
      <c r="T46" s="36"/>
      <c r="U46" s="36"/>
      <c r="V46" s="36"/>
      <c r="W46" s="36"/>
      <c r="X46" s="36"/>
      <c r="Y46" s="36"/>
      <c r="Z46" s="36"/>
      <c r="AA46" s="36"/>
      <c r="AB46" s="36"/>
      <c r="AC46" s="36"/>
      <c r="AD46" s="36"/>
      <c r="AE46" s="36"/>
    </row>
    <row r="47" spans="1:31" s="2" customFormat="1" ht="12" customHeight="1">
      <c r="A47" s="36"/>
      <c r="B47" s="37"/>
      <c r="C47" s="31" t="s">
        <v>16</v>
      </c>
      <c r="D47" s="38"/>
      <c r="E47" s="38"/>
      <c r="F47" s="38"/>
      <c r="G47" s="38"/>
      <c r="H47" s="38"/>
      <c r="I47" s="110"/>
      <c r="J47" s="38"/>
      <c r="K47" s="38"/>
      <c r="L47" s="111"/>
      <c r="S47" s="36"/>
      <c r="T47" s="36"/>
      <c r="U47" s="36"/>
      <c r="V47" s="36"/>
      <c r="W47" s="36"/>
      <c r="X47" s="36"/>
      <c r="Y47" s="36"/>
      <c r="Z47" s="36"/>
      <c r="AA47" s="36"/>
      <c r="AB47" s="36"/>
      <c r="AC47" s="36"/>
      <c r="AD47" s="36"/>
      <c r="AE47" s="36"/>
    </row>
    <row r="48" spans="1:31" s="2" customFormat="1" ht="16.5" customHeight="1">
      <c r="A48" s="36"/>
      <c r="B48" s="37"/>
      <c r="C48" s="38"/>
      <c r="D48" s="38"/>
      <c r="E48" s="395" t="str">
        <f>E7</f>
        <v>Skládka TKO Světlá nad Sázavou - 3.etapa</v>
      </c>
      <c r="F48" s="396"/>
      <c r="G48" s="396"/>
      <c r="H48" s="396"/>
      <c r="I48" s="110"/>
      <c r="J48" s="38"/>
      <c r="K48" s="38"/>
      <c r="L48" s="111"/>
      <c r="S48" s="36"/>
      <c r="T48" s="36"/>
      <c r="U48" s="36"/>
      <c r="V48" s="36"/>
      <c r="W48" s="36"/>
      <c r="X48" s="36"/>
      <c r="Y48" s="36"/>
      <c r="Z48" s="36"/>
      <c r="AA48" s="36"/>
      <c r="AB48" s="36"/>
      <c r="AC48" s="36"/>
      <c r="AD48" s="36"/>
      <c r="AE48" s="36"/>
    </row>
    <row r="49" spans="1:47" s="2" customFormat="1" ht="12" customHeight="1">
      <c r="A49" s="36"/>
      <c r="B49" s="37"/>
      <c r="C49" s="31" t="s">
        <v>107</v>
      </c>
      <c r="D49" s="38"/>
      <c r="E49" s="38"/>
      <c r="F49" s="38"/>
      <c r="G49" s="38"/>
      <c r="H49" s="38"/>
      <c r="I49" s="110"/>
      <c r="J49" s="38"/>
      <c r="K49" s="38"/>
      <c r="L49" s="111"/>
      <c r="S49" s="36"/>
      <c r="T49" s="36"/>
      <c r="U49" s="36"/>
      <c r="V49" s="36"/>
      <c r="W49" s="36"/>
      <c r="X49" s="36"/>
      <c r="Y49" s="36"/>
      <c r="Z49" s="36"/>
      <c r="AA49" s="36"/>
      <c r="AB49" s="36"/>
      <c r="AC49" s="36"/>
      <c r="AD49" s="36"/>
      <c r="AE49" s="36"/>
    </row>
    <row r="50" spans="1:47" s="2" customFormat="1" ht="16.5" customHeight="1">
      <c r="A50" s="36"/>
      <c r="B50" s="37"/>
      <c r="C50" s="38"/>
      <c r="D50" s="38"/>
      <c r="E50" s="368" t="str">
        <f>E9</f>
        <v>SO 02 - Dnový těsnící prvek</v>
      </c>
      <c r="F50" s="397"/>
      <c r="G50" s="397"/>
      <c r="H50" s="397"/>
      <c r="I50" s="110"/>
      <c r="J50" s="38"/>
      <c r="K50" s="38"/>
      <c r="L50" s="111"/>
      <c r="S50" s="36"/>
      <c r="T50" s="36"/>
      <c r="U50" s="36"/>
      <c r="V50" s="36"/>
      <c r="W50" s="36"/>
      <c r="X50" s="36"/>
      <c r="Y50" s="36"/>
      <c r="Z50" s="36"/>
      <c r="AA50" s="36"/>
      <c r="AB50" s="36"/>
      <c r="AC50" s="36"/>
      <c r="AD50" s="36"/>
      <c r="AE50" s="36"/>
    </row>
    <row r="51" spans="1:47" s="2" customFormat="1" ht="6.95" customHeight="1">
      <c r="A51" s="36"/>
      <c r="B51" s="37"/>
      <c r="C51" s="38"/>
      <c r="D51" s="38"/>
      <c r="E51" s="38"/>
      <c r="F51" s="38"/>
      <c r="G51" s="38"/>
      <c r="H51" s="38"/>
      <c r="I51" s="110"/>
      <c r="J51" s="38"/>
      <c r="K51" s="38"/>
      <c r="L51" s="111"/>
      <c r="S51" s="36"/>
      <c r="T51" s="36"/>
      <c r="U51" s="36"/>
      <c r="V51" s="36"/>
      <c r="W51" s="36"/>
      <c r="X51" s="36"/>
      <c r="Y51" s="36"/>
      <c r="Z51" s="36"/>
      <c r="AA51" s="36"/>
      <c r="AB51" s="36"/>
      <c r="AC51" s="36"/>
      <c r="AD51" s="36"/>
      <c r="AE51" s="36"/>
    </row>
    <row r="52" spans="1:47" s="2" customFormat="1" ht="12" customHeight="1">
      <c r="A52" s="36"/>
      <c r="B52" s="37"/>
      <c r="C52" s="31" t="s">
        <v>21</v>
      </c>
      <c r="D52" s="38"/>
      <c r="E52" s="38"/>
      <c r="F52" s="29" t="str">
        <f>F12</f>
        <v>k.ú.Světlá nad Sázavou</v>
      </c>
      <c r="G52" s="38"/>
      <c r="H52" s="38"/>
      <c r="I52" s="113" t="s">
        <v>23</v>
      </c>
      <c r="J52" s="61" t="str">
        <f>IF(J12="","",J12)</f>
        <v>10. 12. 2019</v>
      </c>
      <c r="K52" s="38"/>
      <c r="L52" s="111"/>
      <c r="S52" s="36"/>
      <c r="T52" s="36"/>
      <c r="U52" s="36"/>
      <c r="V52" s="36"/>
      <c r="W52" s="36"/>
      <c r="X52" s="36"/>
      <c r="Y52" s="36"/>
      <c r="Z52" s="36"/>
      <c r="AA52" s="36"/>
      <c r="AB52" s="36"/>
      <c r="AC52" s="36"/>
      <c r="AD52" s="36"/>
      <c r="AE52" s="36"/>
    </row>
    <row r="53" spans="1:47" s="2" customFormat="1" ht="6.95" customHeight="1">
      <c r="A53" s="36"/>
      <c r="B53" s="37"/>
      <c r="C53" s="38"/>
      <c r="D53" s="38"/>
      <c r="E53" s="38"/>
      <c r="F53" s="38"/>
      <c r="G53" s="38"/>
      <c r="H53" s="38"/>
      <c r="I53" s="110"/>
      <c r="J53" s="38"/>
      <c r="K53" s="38"/>
      <c r="L53" s="111"/>
      <c r="S53" s="36"/>
      <c r="T53" s="36"/>
      <c r="U53" s="36"/>
      <c r="V53" s="36"/>
      <c r="W53" s="36"/>
      <c r="X53" s="36"/>
      <c r="Y53" s="36"/>
      <c r="Z53" s="36"/>
      <c r="AA53" s="36"/>
      <c r="AB53" s="36"/>
      <c r="AC53" s="36"/>
      <c r="AD53" s="36"/>
      <c r="AE53" s="36"/>
    </row>
    <row r="54" spans="1:47" s="2" customFormat="1" ht="43.15" customHeight="1">
      <c r="A54" s="36"/>
      <c r="B54" s="37"/>
      <c r="C54" s="31" t="s">
        <v>25</v>
      </c>
      <c r="D54" s="38"/>
      <c r="E54" s="38"/>
      <c r="F54" s="29" t="str">
        <f>E15</f>
        <v>Město Světlá nad Sázavou</v>
      </c>
      <c r="G54" s="38"/>
      <c r="H54" s="38"/>
      <c r="I54" s="113" t="s">
        <v>31</v>
      </c>
      <c r="J54" s="34" t="str">
        <f>E21</f>
        <v>INTERPROJEKT ODPADY s.r.o., Praha 6</v>
      </c>
      <c r="K54" s="38"/>
      <c r="L54" s="111"/>
      <c r="S54" s="36"/>
      <c r="T54" s="36"/>
      <c r="U54" s="36"/>
      <c r="V54" s="36"/>
      <c r="W54" s="36"/>
      <c r="X54" s="36"/>
      <c r="Y54" s="36"/>
      <c r="Z54" s="36"/>
      <c r="AA54" s="36"/>
      <c r="AB54" s="36"/>
      <c r="AC54" s="36"/>
      <c r="AD54" s="36"/>
      <c r="AE54" s="36"/>
    </row>
    <row r="55" spans="1:47" s="2" customFormat="1" ht="15.2" customHeight="1">
      <c r="A55" s="36"/>
      <c r="B55" s="37"/>
      <c r="C55" s="31" t="s">
        <v>29</v>
      </c>
      <c r="D55" s="38"/>
      <c r="E55" s="38"/>
      <c r="F55" s="29" t="str">
        <f>IF(E18="","",E18)</f>
        <v>Vyplň údaj</v>
      </c>
      <c r="G55" s="38"/>
      <c r="H55" s="38"/>
      <c r="I55" s="113" t="s">
        <v>34</v>
      </c>
      <c r="J55" s="34" t="str">
        <f>E24</f>
        <v xml:space="preserve"> </v>
      </c>
      <c r="K55" s="38"/>
      <c r="L55" s="111"/>
      <c r="S55" s="36"/>
      <c r="T55" s="36"/>
      <c r="U55" s="36"/>
      <c r="V55" s="36"/>
      <c r="W55" s="36"/>
      <c r="X55" s="36"/>
      <c r="Y55" s="36"/>
      <c r="Z55" s="36"/>
      <c r="AA55" s="36"/>
      <c r="AB55" s="36"/>
      <c r="AC55" s="36"/>
      <c r="AD55" s="36"/>
      <c r="AE55" s="36"/>
    </row>
    <row r="56" spans="1:47" s="2" customFormat="1" ht="10.35" customHeight="1">
      <c r="A56" s="36"/>
      <c r="B56" s="37"/>
      <c r="C56" s="38"/>
      <c r="D56" s="38"/>
      <c r="E56" s="38"/>
      <c r="F56" s="38"/>
      <c r="G56" s="38"/>
      <c r="H56" s="38"/>
      <c r="I56" s="110"/>
      <c r="J56" s="38"/>
      <c r="K56" s="38"/>
      <c r="L56" s="111"/>
      <c r="S56" s="36"/>
      <c r="T56" s="36"/>
      <c r="U56" s="36"/>
      <c r="V56" s="36"/>
      <c r="W56" s="36"/>
      <c r="X56" s="36"/>
      <c r="Y56" s="36"/>
      <c r="Z56" s="36"/>
      <c r="AA56" s="36"/>
      <c r="AB56" s="36"/>
      <c r="AC56" s="36"/>
      <c r="AD56" s="36"/>
      <c r="AE56" s="36"/>
    </row>
    <row r="57" spans="1:47" s="2" customFormat="1" ht="29.25" customHeight="1">
      <c r="A57" s="36"/>
      <c r="B57" s="37"/>
      <c r="C57" s="145" t="s">
        <v>115</v>
      </c>
      <c r="D57" s="146"/>
      <c r="E57" s="146"/>
      <c r="F57" s="146"/>
      <c r="G57" s="146"/>
      <c r="H57" s="146"/>
      <c r="I57" s="147"/>
      <c r="J57" s="148" t="s">
        <v>116</v>
      </c>
      <c r="K57" s="146"/>
      <c r="L57" s="111"/>
      <c r="S57" s="36"/>
      <c r="T57" s="36"/>
      <c r="U57" s="36"/>
      <c r="V57" s="36"/>
      <c r="W57" s="36"/>
      <c r="X57" s="36"/>
      <c r="Y57" s="36"/>
      <c r="Z57" s="36"/>
      <c r="AA57" s="36"/>
      <c r="AB57" s="36"/>
      <c r="AC57" s="36"/>
      <c r="AD57" s="36"/>
      <c r="AE57" s="36"/>
    </row>
    <row r="58" spans="1:47" s="2" customFormat="1" ht="10.35" customHeight="1">
      <c r="A58" s="36"/>
      <c r="B58" s="37"/>
      <c r="C58" s="38"/>
      <c r="D58" s="38"/>
      <c r="E58" s="38"/>
      <c r="F58" s="38"/>
      <c r="G58" s="38"/>
      <c r="H58" s="38"/>
      <c r="I58" s="110"/>
      <c r="J58" s="38"/>
      <c r="K58" s="38"/>
      <c r="L58" s="111"/>
      <c r="S58" s="36"/>
      <c r="T58" s="36"/>
      <c r="U58" s="36"/>
      <c r="V58" s="36"/>
      <c r="W58" s="36"/>
      <c r="X58" s="36"/>
      <c r="Y58" s="36"/>
      <c r="Z58" s="36"/>
      <c r="AA58" s="36"/>
      <c r="AB58" s="36"/>
      <c r="AC58" s="36"/>
      <c r="AD58" s="36"/>
      <c r="AE58" s="36"/>
    </row>
    <row r="59" spans="1:47" s="2" customFormat="1" ht="22.9" customHeight="1">
      <c r="A59" s="36"/>
      <c r="B59" s="37"/>
      <c r="C59" s="149" t="s">
        <v>70</v>
      </c>
      <c r="D59" s="38"/>
      <c r="E59" s="38"/>
      <c r="F59" s="38"/>
      <c r="G59" s="38"/>
      <c r="H59" s="38"/>
      <c r="I59" s="110"/>
      <c r="J59" s="79">
        <f>J86</f>
        <v>0</v>
      </c>
      <c r="K59" s="38"/>
      <c r="L59" s="111"/>
      <c r="S59" s="36"/>
      <c r="T59" s="36"/>
      <c r="U59" s="36"/>
      <c r="V59" s="36"/>
      <c r="W59" s="36"/>
      <c r="X59" s="36"/>
      <c r="Y59" s="36"/>
      <c r="Z59" s="36"/>
      <c r="AA59" s="36"/>
      <c r="AB59" s="36"/>
      <c r="AC59" s="36"/>
      <c r="AD59" s="36"/>
      <c r="AE59" s="36"/>
      <c r="AU59" s="19" t="s">
        <v>117</v>
      </c>
    </row>
    <row r="60" spans="1:47" s="9" customFormat="1" ht="24.95" customHeight="1">
      <c r="B60" s="150"/>
      <c r="C60" s="151"/>
      <c r="D60" s="152" t="s">
        <v>118</v>
      </c>
      <c r="E60" s="153"/>
      <c r="F60" s="153"/>
      <c r="G60" s="153"/>
      <c r="H60" s="153"/>
      <c r="I60" s="154"/>
      <c r="J60" s="155">
        <f>J87</f>
        <v>0</v>
      </c>
      <c r="K60" s="151"/>
      <c r="L60" s="156"/>
    </row>
    <row r="61" spans="1:47" s="10" customFormat="1" ht="19.899999999999999" customHeight="1">
      <c r="B61" s="157"/>
      <c r="C61" s="158"/>
      <c r="D61" s="159" t="s">
        <v>275</v>
      </c>
      <c r="E61" s="160"/>
      <c r="F61" s="160"/>
      <c r="G61" s="160"/>
      <c r="H61" s="160"/>
      <c r="I61" s="161"/>
      <c r="J61" s="162">
        <f>J88</f>
        <v>0</v>
      </c>
      <c r="K61" s="158"/>
      <c r="L61" s="163"/>
    </row>
    <row r="62" spans="1:47" s="10" customFormat="1" ht="19.899999999999999" customHeight="1">
      <c r="B62" s="157"/>
      <c r="C62" s="158"/>
      <c r="D62" s="159" t="s">
        <v>276</v>
      </c>
      <c r="E62" s="160"/>
      <c r="F62" s="160"/>
      <c r="G62" s="160"/>
      <c r="H62" s="160"/>
      <c r="I62" s="161"/>
      <c r="J62" s="162">
        <f>J97</f>
        <v>0</v>
      </c>
      <c r="K62" s="158"/>
      <c r="L62" s="163"/>
    </row>
    <row r="63" spans="1:47" s="10" customFormat="1" ht="19.899999999999999" customHeight="1">
      <c r="B63" s="157"/>
      <c r="C63" s="158"/>
      <c r="D63" s="159" t="s">
        <v>277</v>
      </c>
      <c r="E63" s="160"/>
      <c r="F63" s="160"/>
      <c r="G63" s="160"/>
      <c r="H63" s="160"/>
      <c r="I63" s="161"/>
      <c r="J63" s="162">
        <f>J104</f>
        <v>0</v>
      </c>
      <c r="K63" s="158"/>
      <c r="L63" s="163"/>
    </row>
    <row r="64" spans="1:47" s="9" customFormat="1" ht="24.95" customHeight="1">
      <c r="B64" s="150"/>
      <c r="C64" s="151"/>
      <c r="D64" s="152" t="s">
        <v>278</v>
      </c>
      <c r="E64" s="153"/>
      <c r="F64" s="153"/>
      <c r="G64" s="153"/>
      <c r="H64" s="153"/>
      <c r="I64" s="154"/>
      <c r="J64" s="155">
        <f>J110</f>
        <v>0</v>
      </c>
      <c r="K64" s="151"/>
      <c r="L64" s="156"/>
    </row>
    <row r="65" spans="1:31" s="10" customFormat="1" ht="19.899999999999999" customHeight="1">
      <c r="B65" s="157"/>
      <c r="C65" s="158"/>
      <c r="D65" s="159" t="s">
        <v>279</v>
      </c>
      <c r="E65" s="160"/>
      <c r="F65" s="160"/>
      <c r="G65" s="160"/>
      <c r="H65" s="160"/>
      <c r="I65" s="161"/>
      <c r="J65" s="162">
        <f>J111</f>
        <v>0</v>
      </c>
      <c r="K65" s="158"/>
      <c r="L65" s="163"/>
    </row>
    <row r="66" spans="1:31" s="10" customFormat="1" ht="19.899999999999999" customHeight="1">
      <c r="B66" s="157"/>
      <c r="C66" s="158"/>
      <c r="D66" s="159" t="s">
        <v>280</v>
      </c>
      <c r="E66" s="160"/>
      <c r="F66" s="160"/>
      <c r="G66" s="160"/>
      <c r="H66" s="160"/>
      <c r="I66" s="161"/>
      <c r="J66" s="162">
        <f>J129</f>
        <v>0</v>
      </c>
      <c r="K66" s="158"/>
      <c r="L66" s="163"/>
    </row>
    <row r="67" spans="1:31" s="2" customFormat="1" ht="21.75" customHeight="1">
      <c r="A67" s="36"/>
      <c r="B67" s="37"/>
      <c r="C67" s="38"/>
      <c r="D67" s="38"/>
      <c r="E67" s="38"/>
      <c r="F67" s="38"/>
      <c r="G67" s="38"/>
      <c r="H67" s="38"/>
      <c r="I67" s="110"/>
      <c r="J67" s="38"/>
      <c r="K67" s="38"/>
      <c r="L67" s="111"/>
      <c r="S67" s="36"/>
      <c r="T67" s="36"/>
      <c r="U67" s="36"/>
      <c r="V67" s="36"/>
      <c r="W67" s="36"/>
      <c r="X67" s="36"/>
      <c r="Y67" s="36"/>
      <c r="Z67" s="36"/>
      <c r="AA67" s="36"/>
      <c r="AB67" s="36"/>
      <c r="AC67" s="36"/>
      <c r="AD67" s="36"/>
      <c r="AE67" s="36"/>
    </row>
    <row r="68" spans="1:31" s="2" customFormat="1" ht="6.95" customHeight="1">
      <c r="A68" s="36"/>
      <c r="B68" s="49"/>
      <c r="C68" s="50"/>
      <c r="D68" s="50"/>
      <c r="E68" s="50"/>
      <c r="F68" s="50"/>
      <c r="G68" s="50"/>
      <c r="H68" s="50"/>
      <c r="I68" s="141"/>
      <c r="J68" s="50"/>
      <c r="K68" s="50"/>
      <c r="L68" s="111"/>
      <c r="S68" s="36"/>
      <c r="T68" s="36"/>
      <c r="U68" s="36"/>
      <c r="V68" s="36"/>
      <c r="W68" s="36"/>
      <c r="X68" s="36"/>
      <c r="Y68" s="36"/>
      <c r="Z68" s="36"/>
      <c r="AA68" s="36"/>
      <c r="AB68" s="36"/>
      <c r="AC68" s="36"/>
      <c r="AD68" s="36"/>
      <c r="AE68" s="36"/>
    </row>
    <row r="72" spans="1:31" s="2" customFormat="1" ht="6.95" customHeight="1">
      <c r="A72" s="36"/>
      <c r="B72" s="51"/>
      <c r="C72" s="52"/>
      <c r="D72" s="52"/>
      <c r="E72" s="52"/>
      <c r="F72" s="52"/>
      <c r="G72" s="52"/>
      <c r="H72" s="52"/>
      <c r="I72" s="144"/>
      <c r="J72" s="52"/>
      <c r="K72" s="52"/>
      <c r="L72" s="111"/>
      <c r="S72" s="36"/>
      <c r="T72" s="36"/>
      <c r="U72" s="36"/>
      <c r="V72" s="36"/>
      <c r="W72" s="36"/>
      <c r="X72" s="36"/>
      <c r="Y72" s="36"/>
      <c r="Z72" s="36"/>
      <c r="AA72" s="36"/>
      <c r="AB72" s="36"/>
      <c r="AC72" s="36"/>
      <c r="AD72" s="36"/>
      <c r="AE72" s="36"/>
    </row>
    <row r="73" spans="1:31" s="2" customFormat="1" ht="24.95" customHeight="1">
      <c r="A73" s="36"/>
      <c r="B73" s="37"/>
      <c r="C73" s="25" t="s">
        <v>120</v>
      </c>
      <c r="D73" s="38"/>
      <c r="E73" s="38"/>
      <c r="F73" s="38"/>
      <c r="G73" s="38"/>
      <c r="H73" s="38"/>
      <c r="I73" s="110"/>
      <c r="J73" s="38"/>
      <c r="K73" s="38"/>
      <c r="L73" s="111"/>
      <c r="S73" s="36"/>
      <c r="T73" s="36"/>
      <c r="U73" s="36"/>
      <c r="V73" s="36"/>
      <c r="W73" s="36"/>
      <c r="X73" s="36"/>
      <c r="Y73" s="36"/>
      <c r="Z73" s="36"/>
      <c r="AA73" s="36"/>
      <c r="AB73" s="36"/>
      <c r="AC73" s="36"/>
      <c r="AD73" s="36"/>
      <c r="AE73" s="36"/>
    </row>
    <row r="74" spans="1:31" s="2" customFormat="1" ht="6.95" customHeight="1">
      <c r="A74" s="36"/>
      <c r="B74" s="37"/>
      <c r="C74" s="38"/>
      <c r="D74" s="38"/>
      <c r="E74" s="38"/>
      <c r="F74" s="38"/>
      <c r="G74" s="38"/>
      <c r="H74" s="38"/>
      <c r="I74" s="110"/>
      <c r="J74" s="38"/>
      <c r="K74" s="38"/>
      <c r="L74" s="111"/>
      <c r="S74" s="36"/>
      <c r="T74" s="36"/>
      <c r="U74" s="36"/>
      <c r="V74" s="36"/>
      <c r="W74" s="36"/>
      <c r="X74" s="36"/>
      <c r="Y74" s="36"/>
      <c r="Z74" s="36"/>
      <c r="AA74" s="36"/>
      <c r="AB74" s="36"/>
      <c r="AC74" s="36"/>
      <c r="AD74" s="36"/>
      <c r="AE74" s="36"/>
    </row>
    <row r="75" spans="1:31" s="2" customFormat="1" ht="12" customHeight="1">
      <c r="A75" s="36"/>
      <c r="B75" s="37"/>
      <c r="C75" s="31" t="s">
        <v>16</v>
      </c>
      <c r="D75" s="38"/>
      <c r="E75" s="38"/>
      <c r="F75" s="38"/>
      <c r="G75" s="38"/>
      <c r="H75" s="38"/>
      <c r="I75" s="110"/>
      <c r="J75" s="38"/>
      <c r="K75" s="38"/>
      <c r="L75" s="111"/>
      <c r="S75" s="36"/>
      <c r="T75" s="36"/>
      <c r="U75" s="36"/>
      <c r="V75" s="36"/>
      <c r="W75" s="36"/>
      <c r="X75" s="36"/>
      <c r="Y75" s="36"/>
      <c r="Z75" s="36"/>
      <c r="AA75" s="36"/>
      <c r="AB75" s="36"/>
      <c r="AC75" s="36"/>
      <c r="AD75" s="36"/>
      <c r="AE75" s="36"/>
    </row>
    <row r="76" spans="1:31" s="2" customFormat="1" ht="16.5" customHeight="1">
      <c r="A76" s="36"/>
      <c r="B76" s="37"/>
      <c r="C76" s="38"/>
      <c r="D76" s="38"/>
      <c r="E76" s="395" t="str">
        <f>E7</f>
        <v>Skládka TKO Světlá nad Sázavou - 3.etapa</v>
      </c>
      <c r="F76" s="396"/>
      <c r="G76" s="396"/>
      <c r="H76" s="396"/>
      <c r="I76" s="110"/>
      <c r="J76" s="38"/>
      <c r="K76" s="38"/>
      <c r="L76" s="111"/>
      <c r="S76" s="36"/>
      <c r="T76" s="36"/>
      <c r="U76" s="36"/>
      <c r="V76" s="36"/>
      <c r="W76" s="36"/>
      <c r="X76" s="36"/>
      <c r="Y76" s="36"/>
      <c r="Z76" s="36"/>
      <c r="AA76" s="36"/>
      <c r="AB76" s="36"/>
      <c r="AC76" s="36"/>
      <c r="AD76" s="36"/>
      <c r="AE76" s="36"/>
    </row>
    <row r="77" spans="1:31" s="2" customFormat="1" ht="12" customHeight="1">
      <c r="A77" s="36"/>
      <c r="B77" s="37"/>
      <c r="C77" s="31" t="s">
        <v>107</v>
      </c>
      <c r="D77" s="38"/>
      <c r="E77" s="38"/>
      <c r="F77" s="38"/>
      <c r="G77" s="38"/>
      <c r="H77" s="38"/>
      <c r="I77" s="110"/>
      <c r="J77" s="38"/>
      <c r="K77" s="38"/>
      <c r="L77" s="111"/>
      <c r="S77" s="36"/>
      <c r="T77" s="36"/>
      <c r="U77" s="36"/>
      <c r="V77" s="36"/>
      <c r="W77" s="36"/>
      <c r="X77" s="36"/>
      <c r="Y77" s="36"/>
      <c r="Z77" s="36"/>
      <c r="AA77" s="36"/>
      <c r="AB77" s="36"/>
      <c r="AC77" s="36"/>
      <c r="AD77" s="36"/>
      <c r="AE77" s="36"/>
    </row>
    <row r="78" spans="1:31" s="2" customFormat="1" ht="16.5" customHeight="1">
      <c r="A78" s="36"/>
      <c r="B78" s="37"/>
      <c r="C78" s="38"/>
      <c r="D78" s="38"/>
      <c r="E78" s="368" t="str">
        <f>E9</f>
        <v>SO 02 - Dnový těsnící prvek</v>
      </c>
      <c r="F78" s="397"/>
      <c r="G78" s="397"/>
      <c r="H78" s="397"/>
      <c r="I78" s="110"/>
      <c r="J78" s="38"/>
      <c r="K78" s="38"/>
      <c r="L78" s="111"/>
      <c r="S78" s="36"/>
      <c r="T78" s="36"/>
      <c r="U78" s="36"/>
      <c r="V78" s="36"/>
      <c r="W78" s="36"/>
      <c r="X78" s="36"/>
      <c r="Y78" s="36"/>
      <c r="Z78" s="36"/>
      <c r="AA78" s="36"/>
      <c r="AB78" s="36"/>
      <c r="AC78" s="36"/>
      <c r="AD78" s="36"/>
      <c r="AE78" s="36"/>
    </row>
    <row r="79" spans="1:31" s="2" customFormat="1" ht="6.95" customHeight="1">
      <c r="A79" s="36"/>
      <c r="B79" s="37"/>
      <c r="C79" s="38"/>
      <c r="D79" s="38"/>
      <c r="E79" s="38"/>
      <c r="F79" s="38"/>
      <c r="G79" s="38"/>
      <c r="H79" s="38"/>
      <c r="I79" s="110"/>
      <c r="J79" s="38"/>
      <c r="K79" s="38"/>
      <c r="L79" s="111"/>
      <c r="S79" s="36"/>
      <c r="T79" s="36"/>
      <c r="U79" s="36"/>
      <c r="V79" s="36"/>
      <c r="W79" s="36"/>
      <c r="X79" s="36"/>
      <c r="Y79" s="36"/>
      <c r="Z79" s="36"/>
      <c r="AA79" s="36"/>
      <c r="AB79" s="36"/>
      <c r="AC79" s="36"/>
      <c r="AD79" s="36"/>
      <c r="AE79" s="36"/>
    </row>
    <row r="80" spans="1:31" s="2" customFormat="1" ht="12" customHeight="1">
      <c r="A80" s="36"/>
      <c r="B80" s="37"/>
      <c r="C80" s="31" t="s">
        <v>21</v>
      </c>
      <c r="D80" s="38"/>
      <c r="E80" s="38"/>
      <c r="F80" s="29" t="str">
        <f>F12</f>
        <v>k.ú.Světlá nad Sázavou</v>
      </c>
      <c r="G80" s="38"/>
      <c r="H80" s="38"/>
      <c r="I80" s="113" t="s">
        <v>23</v>
      </c>
      <c r="J80" s="61" t="str">
        <f>IF(J12="","",J12)</f>
        <v>10. 12. 2019</v>
      </c>
      <c r="K80" s="38"/>
      <c r="L80" s="111"/>
      <c r="S80" s="36"/>
      <c r="T80" s="36"/>
      <c r="U80" s="36"/>
      <c r="V80" s="36"/>
      <c r="W80" s="36"/>
      <c r="X80" s="36"/>
      <c r="Y80" s="36"/>
      <c r="Z80" s="36"/>
      <c r="AA80" s="36"/>
      <c r="AB80" s="36"/>
      <c r="AC80" s="36"/>
      <c r="AD80" s="36"/>
      <c r="AE80" s="36"/>
    </row>
    <row r="81" spans="1:65" s="2" customFormat="1" ht="6.95" customHeight="1">
      <c r="A81" s="36"/>
      <c r="B81" s="37"/>
      <c r="C81" s="38"/>
      <c r="D81" s="38"/>
      <c r="E81" s="38"/>
      <c r="F81" s="38"/>
      <c r="G81" s="38"/>
      <c r="H81" s="38"/>
      <c r="I81" s="110"/>
      <c r="J81" s="38"/>
      <c r="K81" s="38"/>
      <c r="L81" s="111"/>
      <c r="S81" s="36"/>
      <c r="T81" s="36"/>
      <c r="U81" s="36"/>
      <c r="V81" s="36"/>
      <c r="W81" s="36"/>
      <c r="X81" s="36"/>
      <c r="Y81" s="36"/>
      <c r="Z81" s="36"/>
      <c r="AA81" s="36"/>
      <c r="AB81" s="36"/>
      <c r="AC81" s="36"/>
      <c r="AD81" s="36"/>
      <c r="AE81" s="36"/>
    </row>
    <row r="82" spans="1:65" s="2" customFormat="1" ht="43.15" customHeight="1">
      <c r="A82" s="36"/>
      <c r="B82" s="37"/>
      <c r="C82" s="31" t="s">
        <v>25</v>
      </c>
      <c r="D82" s="38"/>
      <c r="E82" s="38"/>
      <c r="F82" s="29" t="str">
        <f>E15</f>
        <v>Město Světlá nad Sázavou</v>
      </c>
      <c r="G82" s="38"/>
      <c r="H82" s="38"/>
      <c r="I82" s="113" t="s">
        <v>31</v>
      </c>
      <c r="J82" s="34" t="str">
        <f>E21</f>
        <v>INTERPROJEKT ODPADY s.r.o., Praha 6</v>
      </c>
      <c r="K82" s="38"/>
      <c r="L82" s="111"/>
      <c r="S82" s="36"/>
      <c r="T82" s="36"/>
      <c r="U82" s="36"/>
      <c r="V82" s="36"/>
      <c r="W82" s="36"/>
      <c r="X82" s="36"/>
      <c r="Y82" s="36"/>
      <c r="Z82" s="36"/>
      <c r="AA82" s="36"/>
      <c r="AB82" s="36"/>
      <c r="AC82" s="36"/>
      <c r="AD82" s="36"/>
      <c r="AE82" s="36"/>
    </row>
    <row r="83" spans="1:65" s="2" customFormat="1" ht="15.2" customHeight="1">
      <c r="A83" s="36"/>
      <c r="B83" s="37"/>
      <c r="C83" s="31" t="s">
        <v>29</v>
      </c>
      <c r="D83" s="38"/>
      <c r="E83" s="38"/>
      <c r="F83" s="29" t="str">
        <f>IF(E18="","",E18)</f>
        <v>Vyplň údaj</v>
      </c>
      <c r="G83" s="38"/>
      <c r="H83" s="38"/>
      <c r="I83" s="113" t="s">
        <v>34</v>
      </c>
      <c r="J83" s="34" t="str">
        <f>E24</f>
        <v xml:space="preserve"> </v>
      </c>
      <c r="K83" s="38"/>
      <c r="L83" s="111"/>
      <c r="S83" s="36"/>
      <c r="T83" s="36"/>
      <c r="U83" s="36"/>
      <c r="V83" s="36"/>
      <c r="W83" s="36"/>
      <c r="X83" s="36"/>
      <c r="Y83" s="36"/>
      <c r="Z83" s="36"/>
      <c r="AA83" s="36"/>
      <c r="AB83" s="36"/>
      <c r="AC83" s="36"/>
      <c r="AD83" s="36"/>
      <c r="AE83" s="36"/>
    </row>
    <row r="84" spans="1:65" s="2" customFormat="1" ht="10.35" customHeight="1">
      <c r="A84" s="36"/>
      <c r="B84" s="37"/>
      <c r="C84" s="38"/>
      <c r="D84" s="38"/>
      <c r="E84" s="38"/>
      <c r="F84" s="38"/>
      <c r="G84" s="38"/>
      <c r="H84" s="38"/>
      <c r="I84" s="110"/>
      <c r="J84" s="38"/>
      <c r="K84" s="38"/>
      <c r="L84" s="111"/>
      <c r="S84" s="36"/>
      <c r="T84" s="36"/>
      <c r="U84" s="36"/>
      <c r="V84" s="36"/>
      <c r="W84" s="36"/>
      <c r="X84" s="36"/>
      <c r="Y84" s="36"/>
      <c r="Z84" s="36"/>
      <c r="AA84" s="36"/>
      <c r="AB84" s="36"/>
      <c r="AC84" s="36"/>
      <c r="AD84" s="36"/>
      <c r="AE84" s="36"/>
    </row>
    <row r="85" spans="1:65" s="11" customFormat="1" ht="29.25" customHeight="1">
      <c r="A85" s="164"/>
      <c r="B85" s="165"/>
      <c r="C85" s="166" t="s">
        <v>121</v>
      </c>
      <c r="D85" s="167" t="s">
        <v>57</v>
      </c>
      <c r="E85" s="167" t="s">
        <v>53</v>
      </c>
      <c r="F85" s="167" t="s">
        <v>54</v>
      </c>
      <c r="G85" s="167" t="s">
        <v>122</v>
      </c>
      <c r="H85" s="167" t="s">
        <v>123</v>
      </c>
      <c r="I85" s="168" t="s">
        <v>124</v>
      </c>
      <c r="J85" s="167" t="s">
        <v>116</v>
      </c>
      <c r="K85" s="169" t="s">
        <v>125</v>
      </c>
      <c r="L85" s="170"/>
      <c r="M85" s="70" t="s">
        <v>19</v>
      </c>
      <c r="N85" s="71" t="s">
        <v>42</v>
      </c>
      <c r="O85" s="71" t="s">
        <v>126</v>
      </c>
      <c r="P85" s="71" t="s">
        <v>127</v>
      </c>
      <c r="Q85" s="71" t="s">
        <v>128</v>
      </c>
      <c r="R85" s="71" t="s">
        <v>129</v>
      </c>
      <c r="S85" s="71" t="s">
        <v>130</v>
      </c>
      <c r="T85" s="72" t="s">
        <v>131</v>
      </c>
      <c r="U85" s="164"/>
      <c r="V85" s="164"/>
      <c r="W85" s="164"/>
      <c r="X85" s="164"/>
      <c r="Y85" s="164"/>
      <c r="Z85" s="164"/>
      <c r="AA85" s="164"/>
      <c r="AB85" s="164"/>
      <c r="AC85" s="164"/>
      <c r="AD85" s="164"/>
      <c r="AE85" s="164"/>
    </row>
    <row r="86" spans="1:65" s="2" customFormat="1" ht="22.9" customHeight="1">
      <c r="A86" s="36"/>
      <c r="B86" s="37"/>
      <c r="C86" s="77" t="s">
        <v>132</v>
      </c>
      <c r="D86" s="38"/>
      <c r="E86" s="38"/>
      <c r="F86" s="38"/>
      <c r="G86" s="38"/>
      <c r="H86" s="38"/>
      <c r="I86" s="110"/>
      <c r="J86" s="171">
        <f>BK86</f>
        <v>0</v>
      </c>
      <c r="K86" s="38"/>
      <c r="L86" s="41"/>
      <c r="M86" s="73"/>
      <c r="N86" s="172"/>
      <c r="O86" s="74"/>
      <c r="P86" s="173">
        <f>P87+P110</f>
        <v>0</v>
      </c>
      <c r="Q86" s="74"/>
      <c r="R86" s="173">
        <f>R87+R110</f>
        <v>6140.5162729999993</v>
      </c>
      <c r="S86" s="74"/>
      <c r="T86" s="174">
        <f>T87+T110</f>
        <v>0</v>
      </c>
      <c r="U86" s="36"/>
      <c r="V86" s="36"/>
      <c r="W86" s="36"/>
      <c r="X86" s="36"/>
      <c r="Y86" s="36"/>
      <c r="Z86" s="36"/>
      <c r="AA86" s="36"/>
      <c r="AB86" s="36"/>
      <c r="AC86" s="36"/>
      <c r="AD86" s="36"/>
      <c r="AE86" s="36"/>
      <c r="AT86" s="19" t="s">
        <v>71</v>
      </c>
      <c r="AU86" s="19" t="s">
        <v>117</v>
      </c>
      <c r="BK86" s="175">
        <f>BK87+BK110</f>
        <v>0</v>
      </c>
    </row>
    <row r="87" spans="1:65" s="12" customFormat="1" ht="25.9" customHeight="1">
      <c r="B87" s="176"/>
      <c r="C87" s="177"/>
      <c r="D87" s="178" t="s">
        <v>71</v>
      </c>
      <c r="E87" s="179" t="s">
        <v>133</v>
      </c>
      <c r="F87" s="179" t="s">
        <v>134</v>
      </c>
      <c r="G87" s="177"/>
      <c r="H87" s="177"/>
      <c r="I87" s="180"/>
      <c r="J87" s="181">
        <f>BK87</f>
        <v>0</v>
      </c>
      <c r="K87" s="177"/>
      <c r="L87" s="182"/>
      <c r="M87" s="183"/>
      <c r="N87" s="184"/>
      <c r="O87" s="184"/>
      <c r="P87" s="185">
        <f>P88+P97+P104</f>
        <v>0</v>
      </c>
      <c r="Q87" s="184"/>
      <c r="R87" s="185">
        <f>R88+R97+R104</f>
        <v>6111.3778999999995</v>
      </c>
      <c r="S87" s="184"/>
      <c r="T87" s="186">
        <f>T88+T97+T104</f>
        <v>0</v>
      </c>
      <c r="AR87" s="187" t="s">
        <v>80</v>
      </c>
      <c r="AT87" s="188" t="s">
        <v>71</v>
      </c>
      <c r="AU87" s="188" t="s">
        <v>72</v>
      </c>
      <c r="AY87" s="187" t="s">
        <v>135</v>
      </c>
      <c r="BK87" s="189">
        <f>BK88+BK97+BK104</f>
        <v>0</v>
      </c>
    </row>
    <row r="88" spans="1:65" s="12" customFormat="1" ht="22.9" customHeight="1">
      <c r="B88" s="176"/>
      <c r="C88" s="177"/>
      <c r="D88" s="178" t="s">
        <v>71</v>
      </c>
      <c r="E88" s="190" t="s">
        <v>83</v>
      </c>
      <c r="F88" s="190" t="s">
        <v>281</v>
      </c>
      <c r="G88" s="177"/>
      <c r="H88" s="177"/>
      <c r="I88" s="180"/>
      <c r="J88" s="191">
        <f>BK88</f>
        <v>0</v>
      </c>
      <c r="K88" s="177"/>
      <c r="L88" s="182"/>
      <c r="M88" s="183"/>
      <c r="N88" s="184"/>
      <c r="O88" s="184"/>
      <c r="P88" s="185">
        <f>SUM(P89:P96)</f>
        <v>0</v>
      </c>
      <c r="Q88" s="184"/>
      <c r="R88" s="185">
        <f>SUM(R89:R96)</f>
        <v>67.626900000000006</v>
      </c>
      <c r="S88" s="184"/>
      <c r="T88" s="186">
        <f>SUM(T89:T96)</f>
        <v>0</v>
      </c>
      <c r="AR88" s="187" t="s">
        <v>80</v>
      </c>
      <c r="AT88" s="188" t="s">
        <v>71</v>
      </c>
      <c r="AU88" s="188" t="s">
        <v>80</v>
      </c>
      <c r="AY88" s="187" t="s">
        <v>135</v>
      </c>
      <c r="BK88" s="189">
        <f>SUM(BK89:BK96)</f>
        <v>0</v>
      </c>
    </row>
    <row r="89" spans="1:65" s="2" customFormat="1" ht="24" customHeight="1">
      <c r="A89" s="36"/>
      <c r="B89" s="37"/>
      <c r="C89" s="192" t="s">
        <v>80</v>
      </c>
      <c r="D89" s="192" t="s">
        <v>137</v>
      </c>
      <c r="E89" s="193" t="s">
        <v>282</v>
      </c>
      <c r="F89" s="194" t="s">
        <v>283</v>
      </c>
      <c r="G89" s="195" t="s">
        <v>220</v>
      </c>
      <c r="H89" s="196">
        <v>9801</v>
      </c>
      <c r="I89" s="197"/>
      <c r="J89" s="198">
        <f>ROUND(I89*H89,2)</f>
        <v>0</v>
      </c>
      <c r="K89" s="194" t="s">
        <v>19</v>
      </c>
      <c r="L89" s="41"/>
      <c r="M89" s="199" t="s">
        <v>19</v>
      </c>
      <c r="N89" s="200" t="s">
        <v>43</v>
      </c>
      <c r="O89" s="66"/>
      <c r="P89" s="201">
        <f>O89*H89</f>
        <v>0</v>
      </c>
      <c r="Q89" s="201">
        <v>0</v>
      </c>
      <c r="R89" s="201">
        <f>Q89*H89</f>
        <v>0</v>
      </c>
      <c r="S89" s="201">
        <v>0</v>
      </c>
      <c r="T89" s="202">
        <f>S89*H89</f>
        <v>0</v>
      </c>
      <c r="U89" s="36"/>
      <c r="V89" s="36"/>
      <c r="W89" s="36"/>
      <c r="X89" s="36"/>
      <c r="Y89" s="36"/>
      <c r="Z89" s="36"/>
      <c r="AA89" s="36"/>
      <c r="AB89" s="36"/>
      <c r="AC89" s="36"/>
      <c r="AD89" s="36"/>
      <c r="AE89" s="36"/>
      <c r="AR89" s="203" t="s">
        <v>142</v>
      </c>
      <c r="AT89" s="203" t="s">
        <v>137</v>
      </c>
      <c r="AU89" s="203" t="s">
        <v>83</v>
      </c>
      <c r="AY89" s="19" t="s">
        <v>135</v>
      </c>
      <c r="BE89" s="204">
        <f>IF(N89="základní",J89,0)</f>
        <v>0</v>
      </c>
      <c r="BF89" s="204">
        <f>IF(N89="snížená",J89,0)</f>
        <v>0</v>
      </c>
      <c r="BG89" s="204">
        <f>IF(N89="zákl. přenesená",J89,0)</f>
        <v>0</v>
      </c>
      <c r="BH89" s="204">
        <f>IF(N89="sníž. přenesená",J89,0)</f>
        <v>0</v>
      </c>
      <c r="BI89" s="204">
        <f>IF(N89="nulová",J89,0)</f>
        <v>0</v>
      </c>
      <c r="BJ89" s="19" t="s">
        <v>80</v>
      </c>
      <c r="BK89" s="204">
        <f>ROUND(I89*H89,2)</f>
        <v>0</v>
      </c>
      <c r="BL89" s="19" t="s">
        <v>142</v>
      </c>
      <c r="BM89" s="203" t="s">
        <v>284</v>
      </c>
    </row>
    <row r="90" spans="1:65" s="2" customFormat="1" ht="11.25">
      <c r="A90" s="36"/>
      <c r="B90" s="37"/>
      <c r="C90" s="38"/>
      <c r="D90" s="205" t="s">
        <v>144</v>
      </c>
      <c r="E90" s="38"/>
      <c r="F90" s="206" t="s">
        <v>283</v>
      </c>
      <c r="G90" s="38"/>
      <c r="H90" s="38"/>
      <c r="I90" s="110"/>
      <c r="J90" s="38"/>
      <c r="K90" s="38"/>
      <c r="L90" s="41"/>
      <c r="M90" s="207"/>
      <c r="N90" s="208"/>
      <c r="O90" s="66"/>
      <c r="P90" s="66"/>
      <c r="Q90" s="66"/>
      <c r="R90" s="66"/>
      <c r="S90" s="66"/>
      <c r="T90" s="67"/>
      <c r="U90" s="36"/>
      <c r="V90" s="36"/>
      <c r="W90" s="36"/>
      <c r="X90" s="36"/>
      <c r="Y90" s="36"/>
      <c r="Z90" s="36"/>
      <c r="AA90" s="36"/>
      <c r="AB90" s="36"/>
      <c r="AC90" s="36"/>
      <c r="AD90" s="36"/>
      <c r="AE90" s="36"/>
      <c r="AT90" s="19" t="s">
        <v>144</v>
      </c>
      <c r="AU90" s="19" t="s">
        <v>83</v>
      </c>
    </row>
    <row r="91" spans="1:65" s="13" customFormat="1" ht="11.25">
      <c r="B91" s="210"/>
      <c r="C91" s="211"/>
      <c r="D91" s="205" t="s">
        <v>148</v>
      </c>
      <c r="E91" s="212" t="s">
        <v>19</v>
      </c>
      <c r="F91" s="213" t="s">
        <v>285</v>
      </c>
      <c r="G91" s="211"/>
      <c r="H91" s="212" t="s">
        <v>19</v>
      </c>
      <c r="I91" s="214"/>
      <c r="J91" s="211"/>
      <c r="K91" s="211"/>
      <c r="L91" s="215"/>
      <c r="M91" s="216"/>
      <c r="N91" s="217"/>
      <c r="O91" s="217"/>
      <c r="P91" s="217"/>
      <c r="Q91" s="217"/>
      <c r="R91" s="217"/>
      <c r="S91" s="217"/>
      <c r="T91" s="218"/>
      <c r="AT91" s="219" t="s">
        <v>148</v>
      </c>
      <c r="AU91" s="219" t="s">
        <v>83</v>
      </c>
      <c r="AV91" s="13" t="s">
        <v>80</v>
      </c>
      <c r="AW91" s="13" t="s">
        <v>33</v>
      </c>
      <c r="AX91" s="13" t="s">
        <v>72</v>
      </c>
      <c r="AY91" s="219" t="s">
        <v>135</v>
      </c>
    </row>
    <row r="92" spans="1:65" s="13" customFormat="1" ht="11.25">
      <c r="B92" s="210"/>
      <c r="C92" s="211"/>
      <c r="D92" s="205" t="s">
        <v>148</v>
      </c>
      <c r="E92" s="212" t="s">
        <v>19</v>
      </c>
      <c r="F92" s="213" t="s">
        <v>286</v>
      </c>
      <c r="G92" s="211"/>
      <c r="H92" s="212" t="s">
        <v>19</v>
      </c>
      <c r="I92" s="214"/>
      <c r="J92" s="211"/>
      <c r="K92" s="211"/>
      <c r="L92" s="215"/>
      <c r="M92" s="216"/>
      <c r="N92" s="217"/>
      <c r="O92" s="217"/>
      <c r="P92" s="217"/>
      <c r="Q92" s="217"/>
      <c r="R92" s="217"/>
      <c r="S92" s="217"/>
      <c r="T92" s="218"/>
      <c r="AT92" s="219" t="s">
        <v>148</v>
      </c>
      <c r="AU92" s="219" t="s">
        <v>83</v>
      </c>
      <c r="AV92" s="13" t="s">
        <v>80</v>
      </c>
      <c r="AW92" s="13" t="s">
        <v>33</v>
      </c>
      <c r="AX92" s="13" t="s">
        <v>72</v>
      </c>
      <c r="AY92" s="219" t="s">
        <v>135</v>
      </c>
    </row>
    <row r="93" spans="1:65" s="14" customFormat="1" ht="11.25">
      <c r="B93" s="220"/>
      <c r="C93" s="221"/>
      <c r="D93" s="205" t="s">
        <v>148</v>
      </c>
      <c r="E93" s="222" t="s">
        <v>19</v>
      </c>
      <c r="F93" s="223" t="s">
        <v>248</v>
      </c>
      <c r="G93" s="221"/>
      <c r="H93" s="224">
        <v>9801</v>
      </c>
      <c r="I93" s="225"/>
      <c r="J93" s="221"/>
      <c r="K93" s="221"/>
      <c r="L93" s="226"/>
      <c r="M93" s="227"/>
      <c r="N93" s="228"/>
      <c r="O93" s="228"/>
      <c r="P93" s="228"/>
      <c r="Q93" s="228"/>
      <c r="R93" s="228"/>
      <c r="S93" s="228"/>
      <c r="T93" s="229"/>
      <c r="AT93" s="230" t="s">
        <v>148</v>
      </c>
      <c r="AU93" s="230" t="s">
        <v>83</v>
      </c>
      <c r="AV93" s="14" t="s">
        <v>83</v>
      </c>
      <c r="AW93" s="14" t="s">
        <v>33</v>
      </c>
      <c r="AX93" s="14" t="s">
        <v>80</v>
      </c>
      <c r="AY93" s="230" t="s">
        <v>135</v>
      </c>
    </row>
    <row r="94" spans="1:65" s="2" customFormat="1" ht="24" customHeight="1">
      <c r="A94" s="36"/>
      <c r="B94" s="37"/>
      <c r="C94" s="253" t="s">
        <v>83</v>
      </c>
      <c r="D94" s="253" t="s">
        <v>235</v>
      </c>
      <c r="E94" s="254" t="s">
        <v>287</v>
      </c>
      <c r="F94" s="255" t="s">
        <v>288</v>
      </c>
      <c r="G94" s="256" t="s">
        <v>220</v>
      </c>
      <c r="H94" s="257">
        <v>11271.15</v>
      </c>
      <c r="I94" s="258"/>
      <c r="J94" s="259">
        <f>ROUND(I94*H94,2)</f>
        <v>0</v>
      </c>
      <c r="K94" s="255" t="s">
        <v>19</v>
      </c>
      <c r="L94" s="260"/>
      <c r="M94" s="261" t="s">
        <v>19</v>
      </c>
      <c r="N94" s="262" t="s">
        <v>43</v>
      </c>
      <c r="O94" s="66"/>
      <c r="P94" s="201">
        <f>O94*H94</f>
        <v>0</v>
      </c>
      <c r="Q94" s="201">
        <v>6.0000000000000001E-3</v>
      </c>
      <c r="R94" s="201">
        <f>Q94*H94</f>
        <v>67.626900000000006</v>
      </c>
      <c r="S94" s="201">
        <v>0</v>
      </c>
      <c r="T94" s="202">
        <f>S94*H94</f>
        <v>0</v>
      </c>
      <c r="U94" s="36"/>
      <c r="V94" s="36"/>
      <c r="W94" s="36"/>
      <c r="X94" s="36"/>
      <c r="Y94" s="36"/>
      <c r="Z94" s="36"/>
      <c r="AA94" s="36"/>
      <c r="AB94" s="36"/>
      <c r="AC94" s="36"/>
      <c r="AD94" s="36"/>
      <c r="AE94" s="36"/>
      <c r="AR94" s="203" t="s">
        <v>210</v>
      </c>
      <c r="AT94" s="203" t="s">
        <v>235</v>
      </c>
      <c r="AU94" s="203" t="s">
        <v>83</v>
      </c>
      <c r="AY94" s="19" t="s">
        <v>135</v>
      </c>
      <c r="BE94" s="204">
        <f>IF(N94="základní",J94,0)</f>
        <v>0</v>
      </c>
      <c r="BF94" s="204">
        <f>IF(N94="snížená",J94,0)</f>
        <v>0</v>
      </c>
      <c r="BG94" s="204">
        <f>IF(N94="zákl. přenesená",J94,0)</f>
        <v>0</v>
      </c>
      <c r="BH94" s="204">
        <f>IF(N94="sníž. přenesená",J94,0)</f>
        <v>0</v>
      </c>
      <c r="BI94" s="204">
        <f>IF(N94="nulová",J94,0)</f>
        <v>0</v>
      </c>
      <c r="BJ94" s="19" t="s">
        <v>80</v>
      </c>
      <c r="BK94" s="204">
        <f>ROUND(I94*H94,2)</f>
        <v>0</v>
      </c>
      <c r="BL94" s="19" t="s">
        <v>142</v>
      </c>
      <c r="BM94" s="203" t="s">
        <v>289</v>
      </c>
    </row>
    <row r="95" spans="1:65" s="2" customFormat="1" ht="19.5">
      <c r="A95" s="36"/>
      <c r="B95" s="37"/>
      <c r="C95" s="38"/>
      <c r="D95" s="205" t="s">
        <v>144</v>
      </c>
      <c r="E95" s="38"/>
      <c r="F95" s="206" t="s">
        <v>288</v>
      </c>
      <c r="G95" s="38"/>
      <c r="H95" s="38"/>
      <c r="I95" s="110"/>
      <c r="J95" s="38"/>
      <c r="K95" s="38"/>
      <c r="L95" s="41"/>
      <c r="M95" s="207"/>
      <c r="N95" s="208"/>
      <c r="O95" s="66"/>
      <c r="P95" s="66"/>
      <c r="Q95" s="66"/>
      <c r="R95" s="66"/>
      <c r="S95" s="66"/>
      <c r="T95" s="67"/>
      <c r="U95" s="36"/>
      <c r="V95" s="36"/>
      <c r="W95" s="36"/>
      <c r="X95" s="36"/>
      <c r="Y95" s="36"/>
      <c r="Z95" s="36"/>
      <c r="AA95" s="36"/>
      <c r="AB95" s="36"/>
      <c r="AC95" s="36"/>
      <c r="AD95" s="36"/>
      <c r="AE95" s="36"/>
      <c r="AT95" s="19" t="s">
        <v>144</v>
      </c>
      <c r="AU95" s="19" t="s">
        <v>83</v>
      </c>
    </row>
    <row r="96" spans="1:65" s="14" customFormat="1" ht="11.25">
      <c r="B96" s="220"/>
      <c r="C96" s="221"/>
      <c r="D96" s="205" t="s">
        <v>148</v>
      </c>
      <c r="E96" s="221"/>
      <c r="F96" s="223" t="s">
        <v>290</v>
      </c>
      <c r="G96" s="221"/>
      <c r="H96" s="224">
        <v>11271.15</v>
      </c>
      <c r="I96" s="225"/>
      <c r="J96" s="221"/>
      <c r="K96" s="221"/>
      <c r="L96" s="226"/>
      <c r="M96" s="227"/>
      <c r="N96" s="228"/>
      <c r="O96" s="228"/>
      <c r="P96" s="228"/>
      <c r="Q96" s="228"/>
      <c r="R96" s="228"/>
      <c r="S96" s="228"/>
      <c r="T96" s="229"/>
      <c r="AT96" s="230" t="s">
        <v>148</v>
      </c>
      <c r="AU96" s="230" t="s">
        <v>83</v>
      </c>
      <c r="AV96" s="14" t="s">
        <v>83</v>
      </c>
      <c r="AW96" s="14" t="s">
        <v>4</v>
      </c>
      <c r="AX96" s="14" t="s">
        <v>80</v>
      </c>
      <c r="AY96" s="230" t="s">
        <v>135</v>
      </c>
    </row>
    <row r="97" spans="1:65" s="12" customFormat="1" ht="22.9" customHeight="1">
      <c r="B97" s="176"/>
      <c r="C97" s="177"/>
      <c r="D97" s="178" t="s">
        <v>71</v>
      </c>
      <c r="E97" s="190" t="s">
        <v>142</v>
      </c>
      <c r="F97" s="190" t="s">
        <v>291</v>
      </c>
      <c r="G97" s="177"/>
      <c r="H97" s="177"/>
      <c r="I97" s="180"/>
      <c r="J97" s="191">
        <f>BK97</f>
        <v>0</v>
      </c>
      <c r="K97" s="177"/>
      <c r="L97" s="182"/>
      <c r="M97" s="183"/>
      <c r="N97" s="184"/>
      <c r="O97" s="184"/>
      <c r="P97" s="185">
        <f>SUM(P98:P103)</f>
        <v>0</v>
      </c>
      <c r="Q97" s="184"/>
      <c r="R97" s="185">
        <f>SUM(R98:R103)</f>
        <v>6043.6529999999993</v>
      </c>
      <c r="S97" s="184"/>
      <c r="T97" s="186">
        <f>SUM(T98:T103)</f>
        <v>0</v>
      </c>
      <c r="AR97" s="187" t="s">
        <v>80</v>
      </c>
      <c r="AT97" s="188" t="s">
        <v>71</v>
      </c>
      <c r="AU97" s="188" t="s">
        <v>80</v>
      </c>
      <c r="AY97" s="187" t="s">
        <v>135</v>
      </c>
      <c r="BK97" s="189">
        <f>SUM(BK98:BK103)</f>
        <v>0</v>
      </c>
    </row>
    <row r="98" spans="1:65" s="2" customFormat="1" ht="16.5" customHeight="1">
      <c r="A98" s="36"/>
      <c r="B98" s="37"/>
      <c r="C98" s="192" t="s">
        <v>156</v>
      </c>
      <c r="D98" s="192" t="s">
        <v>137</v>
      </c>
      <c r="E98" s="193" t="s">
        <v>292</v>
      </c>
      <c r="F98" s="194" t="s">
        <v>293</v>
      </c>
      <c r="G98" s="195" t="s">
        <v>140</v>
      </c>
      <c r="H98" s="196">
        <v>3197.7</v>
      </c>
      <c r="I98" s="197"/>
      <c r="J98" s="198">
        <f>ROUND(I98*H98,2)</f>
        <v>0</v>
      </c>
      <c r="K98" s="194" t="s">
        <v>141</v>
      </c>
      <c r="L98" s="41"/>
      <c r="M98" s="199" t="s">
        <v>19</v>
      </c>
      <c r="N98" s="200" t="s">
        <v>43</v>
      </c>
      <c r="O98" s="66"/>
      <c r="P98" s="201">
        <f>O98*H98</f>
        <v>0</v>
      </c>
      <c r="Q98" s="201">
        <v>1.89</v>
      </c>
      <c r="R98" s="201">
        <f>Q98*H98</f>
        <v>6043.6529999999993</v>
      </c>
      <c r="S98" s="201">
        <v>0</v>
      </c>
      <c r="T98" s="202">
        <f>S98*H98</f>
        <v>0</v>
      </c>
      <c r="U98" s="36"/>
      <c r="V98" s="36"/>
      <c r="W98" s="36"/>
      <c r="X98" s="36"/>
      <c r="Y98" s="36"/>
      <c r="Z98" s="36"/>
      <c r="AA98" s="36"/>
      <c r="AB98" s="36"/>
      <c r="AC98" s="36"/>
      <c r="AD98" s="36"/>
      <c r="AE98" s="36"/>
      <c r="AR98" s="203" t="s">
        <v>142</v>
      </c>
      <c r="AT98" s="203" t="s">
        <v>137</v>
      </c>
      <c r="AU98" s="203" t="s">
        <v>83</v>
      </c>
      <c r="AY98" s="19" t="s">
        <v>135</v>
      </c>
      <c r="BE98" s="204">
        <f>IF(N98="základní",J98,0)</f>
        <v>0</v>
      </c>
      <c r="BF98" s="204">
        <f>IF(N98="snížená",J98,0)</f>
        <v>0</v>
      </c>
      <c r="BG98" s="204">
        <f>IF(N98="zákl. přenesená",J98,0)</f>
        <v>0</v>
      </c>
      <c r="BH98" s="204">
        <f>IF(N98="sníž. přenesená",J98,0)</f>
        <v>0</v>
      </c>
      <c r="BI98" s="204">
        <f>IF(N98="nulová",J98,0)</f>
        <v>0</v>
      </c>
      <c r="BJ98" s="19" t="s">
        <v>80</v>
      </c>
      <c r="BK98" s="204">
        <f>ROUND(I98*H98,2)</f>
        <v>0</v>
      </c>
      <c r="BL98" s="19" t="s">
        <v>142</v>
      </c>
      <c r="BM98" s="203" t="s">
        <v>294</v>
      </c>
    </row>
    <row r="99" spans="1:65" s="2" customFormat="1" ht="11.25">
      <c r="A99" s="36"/>
      <c r="B99" s="37"/>
      <c r="C99" s="38"/>
      <c r="D99" s="205" t="s">
        <v>144</v>
      </c>
      <c r="E99" s="38"/>
      <c r="F99" s="206" t="s">
        <v>295</v>
      </c>
      <c r="G99" s="38"/>
      <c r="H99" s="38"/>
      <c r="I99" s="110"/>
      <c r="J99" s="38"/>
      <c r="K99" s="38"/>
      <c r="L99" s="41"/>
      <c r="M99" s="207"/>
      <c r="N99" s="208"/>
      <c r="O99" s="66"/>
      <c r="P99" s="66"/>
      <c r="Q99" s="66"/>
      <c r="R99" s="66"/>
      <c r="S99" s="66"/>
      <c r="T99" s="67"/>
      <c r="U99" s="36"/>
      <c r="V99" s="36"/>
      <c r="W99" s="36"/>
      <c r="X99" s="36"/>
      <c r="Y99" s="36"/>
      <c r="Z99" s="36"/>
      <c r="AA99" s="36"/>
      <c r="AB99" s="36"/>
      <c r="AC99" s="36"/>
      <c r="AD99" s="36"/>
      <c r="AE99" s="36"/>
      <c r="AT99" s="19" t="s">
        <v>144</v>
      </c>
      <c r="AU99" s="19" t="s">
        <v>83</v>
      </c>
    </row>
    <row r="100" spans="1:65" s="2" customFormat="1" ht="87.75">
      <c r="A100" s="36"/>
      <c r="B100" s="37"/>
      <c r="C100" s="38"/>
      <c r="D100" s="205" t="s">
        <v>146</v>
      </c>
      <c r="E100" s="38"/>
      <c r="F100" s="209" t="s">
        <v>296</v>
      </c>
      <c r="G100" s="38"/>
      <c r="H100" s="38"/>
      <c r="I100" s="110"/>
      <c r="J100" s="38"/>
      <c r="K100" s="38"/>
      <c r="L100" s="41"/>
      <c r="M100" s="207"/>
      <c r="N100" s="208"/>
      <c r="O100" s="66"/>
      <c r="P100" s="66"/>
      <c r="Q100" s="66"/>
      <c r="R100" s="66"/>
      <c r="S100" s="66"/>
      <c r="T100" s="67"/>
      <c r="U100" s="36"/>
      <c r="V100" s="36"/>
      <c r="W100" s="36"/>
      <c r="X100" s="36"/>
      <c r="Y100" s="36"/>
      <c r="Z100" s="36"/>
      <c r="AA100" s="36"/>
      <c r="AB100" s="36"/>
      <c r="AC100" s="36"/>
      <c r="AD100" s="36"/>
      <c r="AE100" s="36"/>
      <c r="AT100" s="19" t="s">
        <v>146</v>
      </c>
      <c r="AU100" s="19" t="s">
        <v>83</v>
      </c>
    </row>
    <row r="101" spans="1:65" s="13" customFormat="1" ht="11.25">
      <c r="B101" s="210"/>
      <c r="C101" s="211"/>
      <c r="D101" s="205" t="s">
        <v>148</v>
      </c>
      <c r="E101" s="212" t="s">
        <v>19</v>
      </c>
      <c r="F101" s="213" t="s">
        <v>297</v>
      </c>
      <c r="G101" s="211"/>
      <c r="H101" s="212" t="s">
        <v>19</v>
      </c>
      <c r="I101" s="214"/>
      <c r="J101" s="211"/>
      <c r="K101" s="211"/>
      <c r="L101" s="215"/>
      <c r="M101" s="216"/>
      <c r="N101" s="217"/>
      <c r="O101" s="217"/>
      <c r="P101" s="217"/>
      <c r="Q101" s="217"/>
      <c r="R101" s="217"/>
      <c r="S101" s="217"/>
      <c r="T101" s="218"/>
      <c r="AT101" s="219" t="s">
        <v>148</v>
      </c>
      <c r="AU101" s="219" t="s">
        <v>83</v>
      </c>
      <c r="AV101" s="13" t="s">
        <v>80</v>
      </c>
      <c r="AW101" s="13" t="s">
        <v>33</v>
      </c>
      <c r="AX101" s="13" t="s">
        <v>72</v>
      </c>
      <c r="AY101" s="219" t="s">
        <v>135</v>
      </c>
    </row>
    <row r="102" spans="1:65" s="13" customFormat="1" ht="11.25">
      <c r="B102" s="210"/>
      <c r="C102" s="211"/>
      <c r="D102" s="205" t="s">
        <v>148</v>
      </c>
      <c r="E102" s="212" t="s">
        <v>19</v>
      </c>
      <c r="F102" s="213" t="s">
        <v>286</v>
      </c>
      <c r="G102" s="211"/>
      <c r="H102" s="212" t="s">
        <v>19</v>
      </c>
      <c r="I102" s="214"/>
      <c r="J102" s="211"/>
      <c r="K102" s="211"/>
      <c r="L102" s="215"/>
      <c r="M102" s="216"/>
      <c r="N102" s="217"/>
      <c r="O102" s="217"/>
      <c r="P102" s="217"/>
      <c r="Q102" s="217"/>
      <c r="R102" s="217"/>
      <c r="S102" s="217"/>
      <c r="T102" s="218"/>
      <c r="AT102" s="219" t="s">
        <v>148</v>
      </c>
      <c r="AU102" s="219" t="s">
        <v>83</v>
      </c>
      <c r="AV102" s="13" t="s">
        <v>80</v>
      </c>
      <c r="AW102" s="13" t="s">
        <v>33</v>
      </c>
      <c r="AX102" s="13" t="s">
        <v>72</v>
      </c>
      <c r="AY102" s="219" t="s">
        <v>135</v>
      </c>
    </row>
    <row r="103" spans="1:65" s="14" customFormat="1" ht="11.25">
      <c r="B103" s="220"/>
      <c r="C103" s="221"/>
      <c r="D103" s="205" t="s">
        <v>148</v>
      </c>
      <c r="E103" s="222" t="s">
        <v>19</v>
      </c>
      <c r="F103" s="223" t="s">
        <v>298</v>
      </c>
      <c r="G103" s="221"/>
      <c r="H103" s="224">
        <v>3197.7</v>
      </c>
      <c r="I103" s="225"/>
      <c r="J103" s="221"/>
      <c r="K103" s="221"/>
      <c r="L103" s="226"/>
      <c r="M103" s="227"/>
      <c r="N103" s="228"/>
      <c r="O103" s="228"/>
      <c r="P103" s="228"/>
      <c r="Q103" s="228"/>
      <c r="R103" s="228"/>
      <c r="S103" s="228"/>
      <c r="T103" s="229"/>
      <c r="AT103" s="230" t="s">
        <v>148</v>
      </c>
      <c r="AU103" s="230" t="s">
        <v>83</v>
      </c>
      <c r="AV103" s="14" t="s">
        <v>83</v>
      </c>
      <c r="AW103" s="14" t="s">
        <v>33</v>
      </c>
      <c r="AX103" s="14" t="s">
        <v>80</v>
      </c>
      <c r="AY103" s="230" t="s">
        <v>135</v>
      </c>
    </row>
    <row r="104" spans="1:65" s="12" customFormat="1" ht="22.9" customHeight="1">
      <c r="B104" s="176"/>
      <c r="C104" s="177"/>
      <c r="D104" s="178" t="s">
        <v>71</v>
      </c>
      <c r="E104" s="190" t="s">
        <v>217</v>
      </c>
      <c r="F104" s="190" t="s">
        <v>299</v>
      </c>
      <c r="G104" s="177"/>
      <c r="H104" s="177"/>
      <c r="I104" s="180"/>
      <c r="J104" s="191">
        <f>BK104</f>
        <v>0</v>
      </c>
      <c r="K104" s="177"/>
      <c r="L104" s="182"/>
      <c r="M104" s="183"/>
      <c r="N104" s="184"/>
      <c r="O104" s="184"/>
      <c r="P104" s="185">
        <f>SUM(P105:P109)</f>
        <v>0</v>
      </c>
      <c r="Q104" s="184"/>
      <c r="R104" s="185">
        <f>SUM(R105:R109)</f>
        <v>9.8000000000000004E-2</v>
      </c>
      <c r="S104" s="184"/>
      <c r="T104" s="186">
        <f>SUM(T105:T109)</f>
        <v>0</v>
      </c>
      <c r="AR104" s="187" t="s">
        <v>80</v>
      </c>
      <c r="AT104" s="188" t="s">
        <v>71</v>
      </c>
      <c r="AU104" s="188" t="s">
        <v>80</v>
      </c>
      <c r="AY104" s="187" t="s">
        <v>135</v>
      </c>
      <c r="BK104" s="189">
        <f>SUM(BK105:BK109)</f>
        <v>0</v>
      </c>
    </row>
    <row r="105" spans="1:65" s="2" customFormat="1" ht="24" customHeight="1">
      <c r="A105" s="36"/>
      <c r="B105" s="37"/>
      <c r="C105" s="192" t="s">
        <v>142</v>
      </c>
      <c r="D105" s="192" t="s">
        <v>137</v>
      </c>
      <c r="E105" s="193" t="s">
        <v>300</v>
      </c>
      <c r="F105" s="194" t="s">
        <v>301</v>
      </c>
      <c r="G105" s="195" t="s">
        <v>302</v>
      </c>
      <c r="H105" s="196">
        <v>9.8000000000000004E-2</v>
      </c>
      <c r="I105" s="197"/>
      <c r="J105" s="198">
        <f>ROUND(I105*H105,2)</f>
        <v>0</v>
      </c>
      <c r="K105" s="194" t="s">
        <v>19</v>
      </c>
      <c r="L105" s="41"/>
      <c r="M105" s="199" t="s">
        <v>19</v>
      </c>
      <c r="N105" s="200" t="s">
        <v>43</v>
      </c>
      <c r="O105" s="66"/>
      <c r="P105" s="201">
        <f>O105*H105</f>
        <v>0</v>
      </c>
      <c r="Q105" s="201">
        <v>1</v>
      </c>
      <c r="R105" s="201">
        <f>Q105*H105</f>
        <v>9.8000000000000004E-2</v>
      </c>
      <c r="S105" s="201">
        <v>0</v>
      </c>
      <c r="T105" s="202">
        <f>S105*H105</f>
        <v>0</v>
      </c>
      <c r="U105" s="36"/>
      <c r="V105" s="36"/>
      <c r="W105" s="36"/>
      <c r="X105" s="36"/>
      <c r="Y105" s="36"/>
      <c r="Z105" s="36"/>
      <c r="AA105" s="36"/>
      <c r="AB105" s="36"/>
      <c r="AC105" s="36"/>
      <c r="AD105" s="36"/>
      <c r="AE105" s="36"/>
      <c r="AR105" s="203" t="s">
        <v>142</v>
      </c>
      <c r="AT105" s="203" t="s">
        <v>137</v>
      </c>
      <c r="AU105" s="203" t="s">
        <v>83</v>
      </c>
      <c r="AY105" s="19" t="s">
        <v>135</v>
      </c>
      <c r="BE105" s="204">
        <f>IF(N105="základní",J105,0)</f>
        <v>0</v>
      </c>
      <c r="BF105" s="204">
        <f>IF(N105="snížená",J105,0)</f>
        <v>0</v>
      </c>
      <c r="BG105" s="204">
        <f>IF(N105="zákl. přenesená",J105,0)</f>
        <v>0</v>
      </c>
      <c r="BH105" s="204">
        <f>IF(N105="sníž. přenesená",J105,0)</f>
        <v>0</v>
      </c>
      <c r="BI105" s="204">
        <f>IF(N105="nulová",J105,0)</f>
        <v>0</v>
      </c>
      <c r="BJ105" s="19" t="s">
        <v>80</v>
      </c>
      <c r="BK105" s="204">
        <f>ROUND(I105*H105,2)</f>
        <v>0</v>
      </c>
      <c r="BL105" s="19" t="s">
        <v>142</v>
      </c>
      <c r="BM105" s="203" t="s">
        <v>303</v>
      </c>
    </row>
    <row r="106" spans="1:65" s="2" customFormat="1" ht="19.5">
      <c r="A106" s="36"/>
      <c r="B106" s="37"/>
      <c r="C106" s="38"/>
      <c r="D106" s="205" t="s">
        <v>144</v>
      </c>
      <c r="E106" s="38"/>
      <c r="F106" s="206" t="s">
        <v>304</v>
      </c>
      <c r="G106" s="38"/>
      <c r="H106" s="38"/>
      <c r="I106" s="110"/>
      <c r="J106" s="38"/>
      <c r="K106" s="38"/>
      <c r="L106" s="41"/>
      <c r="M106" s="207"/>
      <c r="N106" s="208"/>
      <c r="O106" s="66"/>
      <c r="P106" s="66"/>
      <c r="Q106" s="66"/>
      <c r="R106" s="66"/>
      <c r="S106" s="66"/>
      <c r="T106" s="67"/>
      <c r="U106" s="36"/>
      <c r="V106" s="36"/>
      <c r="W106" s="36"/>
      <c r="X106" s="36"/>
      <c r="Y106" s="36"/>
      <c r="Z106" s="36"/>
      <c r="AA106" s="36"/>
      <c r="AB106" s="36"/>
      <c r="AC106" s="36"/>
      <c r="AD106" s="36"/>
      <c r="AE106" s="36"/>
      <c r="AT106" s="19" t="s">
        <v>144</v>
      </c>
      <c r="AU106" s="19" t="s">
        <v>83</v>
      </c>
    </row>
    <row r="107" spans="1:65" s="13" customFormat="1" ht="11.25">
      <c r="B107" s="210"/>
      <c r="C107" s="211"/>
      <c r="D107" s="205" t="s">
        <v>148</v>
      </c>
      <c r="E107" s="212" t="s">
        <v>19</v>
      </c>
      <c r="F107" s="213" t="s">
        <v>305</v>
      </c>
      <c r="G107" s="211"/>
      <c r="H107" s="212" t="s">
        <v>19</v>
      </c>
      <c r="I107" s="214"/>
      <c r="J107" s="211"/>
      <c r="K107" s="211"/>
      <c r="L107" s="215"/>
      <c r="M107" s="216"/>
      <c r="N107" s="217"/>
      <c r="O107" s="217"/>
      <c r="P107" s="217"/>
      <c r="Q107" s="217"/>
      <c r="R107" s="217"/>
      <c r="S107" s="217"/>
      <c r="T107" s="218"/>
      <c r="AT107" s="219" t="s">
        <v>148</v>
      </c>
      <c r="AU107" s="219" t="s">
        <v>83</v>
      </c>
      <c r="AV107" s="13" t="s">
        <v>80</v>
      </c>
      <c r="AW107" s="13" t="s">
        <v>33</v>
      </c>
      <c r="AX107" s="13" t="s">
        <v>72</v>
      </c>
      <c r="AY107" s="219" t="s">
        <v>135</v>
      </c>
    </row>
    <row r="108" spans="1:65" s="13" customFormat="1" ht="11.25">
      <c r="B108" s="210"/>
      <c r="C108" s="211"/>
      <c r="D108" s="205" t="s">
        <v>148</v>
      </c>
      <c r="E108" s="212" t="s">
        <v>19</v>
      </c>
      <c r="F108" s="213" t="s">
        <v>306</v>
      </c>
      <c r="G108" s="211"/>
      <c r="H108" s="212" t="s">
        <v>19</v>
      </c>
      <c r="I108" s="214"/>
      <c r="J108" s="211"/>
      <c r="K108" s="211"/>
      <c r="L108" s="215"/>
      <c r="M108" s="216"/>
      <c r="N108" s="217"/>
      <c r="O108" s="217"/>
      <c r="P108" s="217"/>
      <c r="Q108" s="217"/>
      <c r="R108" s="217"/>
      <c r="S108" s="217"/>
      <c r="T108" s="218"/>
      <c r="AT108" s="219" t="s">
        <v>148</v>
      </c>
      <c r="AU108" s="219" t="s">
        <v>83</v>
      </c>
      <c r="AV108" s="13" t="s">
        <v>80</v>
      </c>
      <c r="AW108" s="13" t="s">
        <v>33</v>
      </c>
      <c r="AX108" s="13" t="s">
        <v>72</v>
      </c>
      <c r="AY108" s="219" t="s">
        <v>135</v>
      </c>
    </row>
    <row r="109" spans="1:65" s="14" customFormat="1" ht="11.25">
      <c r="B109" s="220"/>
      <c r="C109" s="221"/>
      <c r="D109" s="205" t="s">
        <v>148</v>
      </c>
      <c r="E109" s="222" t="s">
        <v>19</v>
      </c>
      <c r="F109" s="223" t="s">
        <v>307</v>
      </c>
      <c r="G109" s="221"/>
      <c r="H109" s="224">
        <v>9.8000000000000004E-2</v>
      </c>
      <c r="I109" s="225"/>
      <c r="J109" s="221"/>
      <c r="K109" s="221"/>
      <c r="L109" s="226"/>
      <c r="M109" s="227"/>
      <c r="N109" s="228"/>
      <c r="O109" s="228"/>
      <c r="P109" s="228"/>
      <c r="Q109" s="228"/>
      <c r="R109" s="228"/>
      <c r="S109" s="228"/>
      <c r="T109" s="229"/>
      <c r="AT109" s="230" t="s">
        <v>148</v>
      </c>
      <c r="AU109" s="230" t="s">
        <v>83</v>
      </c>
      <c r="AV109" s="14" t="s">
        <v>83</v>
      </c>
      <c r="AW109" s="14" t="s">
        <v>33</v>
      </c>
      <c r="AX109" s="14" t="s">
        <v>80</v>
      </c>
      <c r="AY109" s="230" t="s">
        <v>135</v>
      </c>
    </row>
    <row r="110" spans="1:65" s="12" customFormat="1" ht="25.9" customHeight="1">
      <c r="B110" s="176"/>
      <c r="C110" s="177"/>
      <c r="D110" s="178" t="s">
        <v>71</v>
      </c>
      <c r="E110" s="179" t="s">
        <v>308</v>
      </c>
      <c r="F110" s="179" t="s">
        <v>309</v>
      </c>
      <c r="G110" s="177"/>
      <c r="H110" s="177"/>
      <c r="I110" s="180"/>
      <c r="J110" s="181">
        <f>BK110</f>
        <v>0</v>
      </c>
      <c r="K110" s="177"/>
      <c r="L110" s="182"/>
      <c r="M110" s="183"/>
      <c r="N110" s="184"/>
      <c r="O110" s="184"/>
      <c r="P110" s="185">
        <f>P111+P129</f>
        <v>0</v>
      </c>
      <c r="Q110" s="184"/>
      <c r="R110" s="185">
        <f>R111+R129</f>
        <v>29.138373000000001</v>
      </c>
      <c r="S110" s="184"/>
      <c r="T110" s="186">
        <f>T111+T129</f>
        <v>0</v>
      </c>
      <c r="AR110" s="187" t="s">
        <v>83</v>
      </c>
      <c r="AT110" s="188" t="s">
        <v>71</v>
      </c>
      <c r="AU110" s="188" t="s">
        <v>72</v>
      </c>
      <c r="AY110" s="187" t="s">
        <v>135</v>
      </c>
      <c r="BK110" s="189">
        <f>BK111+BK129</f>
        <v>0</v>
      </c>
    </row>
    <row r="111" spans="1:65" s="12" customFormat="1" ht="22.9" customHeight="1">
      <c r="B111" s="176"/>
      <c r="C111" s="177"/>
      <c r="D111" s="178" t="s">
        <v>71</v>
      </c>
      <c r="E111" s="190" t="s">
        <v>310</v>
      </c>
      <c r="F111" s="190" t="s">
        <v>311</v>
      </c>
      <c r="G111" s="177"/>
      <c r="H111" s="177"/>
      <c r="I111" s="180"/>
      <c r="J111" s="191">
        <f>BK111</f>
        <v>0</v>
      </c>
      <c r="K111" s="177"/>
      <c r="L111" s="182"/>
      <c r="M111" s="183"/>
      <c r="N111" s="184"/>
      <c r="O111" s="184"/>
      <c r="P111" s="185">
        <f>SUM(P112:P128)</f>
        <v>0</v>
      </c>
      <c r="Q111" s="184"/>
      <c r="R111" s="185">
        <f>SUM(R112:R128)</f>
        <v>29.138373000000001</v>
      </c>
      <c r="S111" s="184"/>
      <c r="T111" s="186">
        <f>SUM(T112:T128)</f>
        <v>0</v>
      </c>
      <c r="AR111" s="187" t="s">
        <v>83</v>
      </c>
      <c r="AT111" s="188" t="s">
        <v>71</v>
      </c>
      <c r="AU111" s="188" t="s">
        <v>80</v>
      </c>
      <c r="AY111" s="187" t="s">
        <v>135</v>
      </c>
      <c r="BK111" s="189">
        <f>SUM(BK112:BK128)</f>
        <v>0</v>
      </c>
    </row>
    <row r="112" spans="1:65" s="2" customFormat="1" ht="16.5" customHeight="1">
      <c r="A112" s="36"/>
      <c r="B112" s="37"/>
      <c r="C112" s="192" t="s">
        <v>170</v>
      </c>
      <c r="D112" s="192" t="s">
        <v>137</v>
      </c>
      <c r="E112" s="193" t="s">
        <v>312</v>
      </c>
      <c r="F112" s="194" t="s">
        <v>313</v>
      </c>
      <c r="G112" s="195" t="s">
        <v>220</v>
      </c>
      <c r="H112" s="196">
        <v>9801</v>
      </c>
      <c r="I112" s="197"/>
      <c r="J112" s="198">
        <f>ROUND(I112*H112,2)</f>
        <v>0</v>
      </c>
      <c r="K112" s="194" t="s">
        <v>141</v>
      </c>
      <c r="L112" s="41"/>
      <c r="M112" s="199" t="s">
        <v>19</v>
      </c>
      <c r="N112" s="200" t="s">
        <v>43</v>
      </c>
      <c r="O112" s="66"/>
      <c r="P112" s="201">
        <f>O112*H112</f>
        <v>0</v>
      </c>
      <c r="Q112" s="201">
        <v>6.4999999999999997E-4</v>
      </c>
      <c r="R112" s="201">
        <f>Q112*H112</f>
        <v>6.3706499999999995</v>
      </c>
      <c r="S112" s="201">
        <v>0</v>
      </c>
      <c r="T112" s="202">
        <f>S112*H112</f>
        <v>0</v>
      </c>
      <c r="U112" s="36"/>
      <c r="V112" s="36"/>
      <c r="W112" s="36"/>
      <c r="X112" s="36"/>
      <c r="Y112" s="36"/>
      <c r="Z112" s="36"/>
      <c r="AA112" s="36"/>
      <c r="AB112" s="36"/>
      <c r="AC112" s="36"/>
      <c r="AD112" s="36"/>
      <c r="AE112" s="36"/>
      <c r="AR112" s="203" t="s">
        <v>314</v>
      </c>
      <c r="AT112" s="203" t="s">
        <v>137</v>
      </c>
      <c r="AU112" s="203" t="s">
        <v>83</v>
      </c>
      <c r="AY112" s="19" t="s">
        <v>135</v>
      </c>
      <c r="BE112" s="204">
        <f>IF(N112="základní",J112,0)</f>
        <v>0</v>
      </c>
      <c r="BF112" s="204">
        <f>IF(N112="snížená",J112,0)</f>
        <v>0</v>
      </c>
      <c r="BG112" s="204">
        <f>IF(N112="zákl. přenesená",J112,0)</f>
        <v>0</v>
      </c>
      <c r="BH112" s="204">
        <f>IF(N112="sníž. přenesená",J112,0)</f>
        <v>0</v>
      </c>
      <c r="BI112" s="204">
        <f>IF(N112="nulová",J112,0)</f>
        <v>0</v>
      </c>
      <c r="BJ112" s="19" t="s">
        <v>80</v>
      </c>
      <c r="BK112" s="204">
        <f>ROUND(I112*H112,2)</f>
        <v>0</v>
      </c>
      <c r="BL112" s="19" t="s">
        <v>314</v>
      </c>
      <c r="BM112" s="203" t="s">
        <v>315</v>
      </c>
    </row>
    <row r="113" spans="1:65" s="2" customFormat="1" ht="19.5">
      <c r="A113" s="36"/>
      <c r="B113" s="37"/>
      <c r="C113" s="38"/>
      <c r="D113" s="205" t="s">
        <v>144</v>
      </c>
      <c r="E113" s="38"/>
      <c r="F113" s="206" t="s">
        <v>316</v>
      </c>
      <c r="G113" s="38"/>
      <c r="H113" s="38"/>
      <c r="I113" s="110"/>
      <c r="J113" s="38"/>
      <c r="K113" s="38"/>
      <c r="L113" s="41"/>
      <c r="M113" s="207"/>
      <c r="N113" s="208"/>
      <c r="O113" s="66"/>
      <c r="P113" s="66"/>
      <c r="Q113" s="66"/>
      <c r="R113" s="66"/>
      <c r="S113" s="66"/>
      <c r="T113" s="67"/>
      <c r="U113" s="36"/>
      <c r="V113" s="36"/>
      <c r="W113" s="36"/>
      <c r="X113" s="36"/>
      <c r="Y113" s="36"/>
      <c r="Z113" s="36"/>
      <c r="AA113" s="36"/>
      <c r="AB113" s="36"/>
      <c r="AC113" s="36"/>
      <c r="AD113" s="36"/>
      <c r="AE113" s="36"/>
      <c r="AT113" s="19" t="s">
        <v>144</v>
      </c>
      <c r="AU113" s="19" t="s">
        <v>83</v>
      </c>
    </row>
    <row r="114" spans="1:65" s="2" customFormat="1" ht="39">
      <c r="A114" s="36"/>
      <c r="B114" s="37"/>
      <c r="C114" s="38"/>
      <c r="D114" s="205" t="s">
        <v>146</v>
      </c>
      <c r="E114" s="38"/>
      <c r="F114" s="209" t="s">
        <v>317</v>
      </c>
      <c r="G114" s="38"/>
      <c r="H114" s="38"/>
      <c r="I114" s="110"/>
      <c r="J114" s="38"/>
      <c r="K114" s="38"/>
      <c r="L114" s="41"/>
      <c r="M114" s="207"/>
      <c r="N114" s="208"/>
      <c r="O114" s="66"/>
      <c r="P114" s="66"/>
      <c r="Q114" s="66"/>
      <c r="R114" s="66"/>
      <c r="S114" s="66"/>
      <c r="T114" s="67"/>
      <c r="U114" s="36"/>
      <c r="V114" s="36"/>
      <c r="W114" s="36"/>
      <c r="X114" s="36"/>
      <c r="Y114" s="36"/>
      <c r="Z114" s="36"/>
      <c r="AA114" s="36"/>
      <c r="AB114" s="36"/>
      <c r="AC114" s="36"/>
      <c r="AD114" s="36"/>
      <c r="AE114" s="36"/>
      <c r="AT114" s="19" t="s">
        <v>146</v>
      </c>
      <c r="AU114" s="19" t="s">
        <v>83</v>
      </c>
    </row>
    <row r="115" spans="1:65" s="2" customFormat="1" ht="16.5" customHeight="1">
      <c r="A115" s="36"/>
      <c r="B115" s="37"/>
      <c r="C115" s="253" t="s">
        <v>194</v>
      </c>
      <c r="D115" s="253" t="s">
        <v>235</v>
      </c>
      <c r="E115" s="254" t="s">
        <v>318</v>
      </c>
      <c r="F115" s="255" t="s">
        <v>319</v>
      </c>
      <c r="G115" s="256" t="s">
        <v>220</v>
      </c>
      <c r="H115" s="257">
        <v>11271.15</v>
      </c>
      <c r="I115" s="258"/>
      <c r="J115" s="259">
        <f>ROUND(I115*H115,2)</f>
        <v>0</v>
      </c>
      <c r="K115" s="255" t="s">
        <v>141</v>
      </c>
      <c r="L115" s="260"/>
      <c r="M115" s="261" t="s">
        <v>19</v>
      </c>
      <c r="N115" s="262" t="s">
        <v>43</v>
      </c>
      <c r="O115" s="66"/>
      <c r="P115" s="201">
        <f>O115*H115</f>
        <v>0</v>
      </c>
      <c r="Q115" s="201">
        <v>1.42E-3</v>
      </c>
      <c r="R115" s="201">
        <f>Q115*H115</f>
        <v>16.005033000000001</v>
      </c>
      <c r="S115" s="201">
        <v>0</v>
      </c>
      <c r="T115" s="202">
        <f>S115*H115</f>
        <v>0</v>
      </c>
      <c r="U115" s="36"/>
      <c r="V115" s="36"/>
      <c r="W115" s="36"/>
      <c r="X115" s="36"/>
      <c r="Y115" s="36"/>
      <c r="Z115" s="36"/>
      <c r="AA115" s="36"/>
      <c r="AB115" s="36"/>
      <c r="AC115" s="36"/>
      <c r="AD115" s="36"/>
      <c r="AE115" s="36"/>
      <c r="AR115" s="203" t="s">
        <v>320</v>
      </c>
      <c r="AT115" s="203" t="s">
        <v>235</v>
      </c>
      <c r="AU115" s="203" t="s">
        <v>83</v>
      </c>
      <c r="AY115" s="19" t="s">
        <v>135</v>
      </c>
      <c r="BE115" s="204">
        <f>IF(N115="základní",J115,0)</f>
        <v>0</v>
      </c>
      <c r="BF115" s="204">
        <f>IF(N115="snížená",J115,0)</f>
        <v>0</v>
      </c>
      <c r="BG115" s="204">
        <f>IF(N115="zákl. přenesená",J115,0)</f>
        <v>0</v>
      </c>
      <c r="BH115" s="204">
        <f>IF(N115="sníž. přenesená",J115,0)</f>
        <v>0</v>
      </c>
      <c r="BI115" s="204">
        <f>IF(N115="nulová",J115,0)</f>
        <v>0</v>
      </c>
      <c r="BJ115" s="19" t="s">
        <v>80</v>
      </c>
      <c r="BK115" s="204">
        <f>ROUND(I115*H115,2)</f>
        <v>0</v>
      </c>
      <c r="BL115" s="19" t="s">
        <v>314</v>
      </c>
      <c r="BM115" s="203" t="s">
        <v>321</v>
      </c>
    </row>
    <row r="116" spans="1:65" s="2" customFormat="1" ht="11.25">
      <c r="A116" s="36"/>
      <c r="B116" s="37"/>
      <c r="C116" s="38"/>
      <c r="D116" s="205" t="s">
        <v>144</v>
      </c>
      <c r="E116" s="38"/>
      <c r="F116" s="206" t="s">
        <v>319</v>
      </c>
      <c r="G116" s="38"/>
      <c r="H116" s="38"/>
      <c r="I116" s="110"/>
      <c r="J116" s="38"/>
      <c r="K116" s="38"/>
      <c r="L116" s="41"/>
      <c r="M116" s="207"/>
      <c r="N116" s="208"/>
      <c r="O116" s="66"/>
      <c r="P116" s="66"/>
      <c r="Q116" s="66"/>
      <c r="R116" s="66"/>
      <c r="S116" s="66"/>
      <c r="T116" s="67"/>
      <c r="U116" s="36"/>
      <c r="V116" s="36"/>
      <c r="W116" s="36"/>
      <c r="X116" s="36"/>
      <c r="Y116" s="36"/>
      <c r="Z116" s="36"/>
      <c r="AA116" s="36"/>
      <c r="AB116" s="36"/>
      <c r="AC116" s="36"/>
      <c r="AD116" s="36"/>
      <c r="AE116" s="36"/>
      <c r="AT116" s="19" t="s">
        <v>144</v>
      </c>
      <c r="AU116" s="19" t="s">
        <v>83</v>
      </c>
    </row>
    <row r="117" spans="1:65" s="13" customFormat="1" ht="11.25">
      <c r="B117" s="210"/>
      <c r="C117" s="211"/>
      <c r="D117" s="205" t="s">
        <v>148</v>
      </c>
      <c r="E117" s="212" t="s">
        <v>19</v>
      </c>
      <c r="F117" s="213" t="s">
        <v>322</v>
      </c>
      <c r="G117" s="211"/>
      <c r="H117" s="212" t="s">
        <v>19</v>
      </c>
      <c r="I117" s="214"/>
      <c r="J117" s="211"/>
      <c r="K117" s="211"/>
      <c r="L117" s="215"/>
      <c r="M117" s="216"/>
      <c r="N117" s="217"/>
      <c r="O117" s="217"/>
      <c r="P117" s="217"/>
      <c r="Q117" s="217"/>
      <c r="R117" s="217"/>
      <c r="S117" s="217"/>
      <c r="T117" s="218"/>
      <c r="AT117" s="219" t="s">
        <v>148</v>
      </c>
      <c r="AU117" s="219" t="s">
        <v>83</v>
      </c>
      <c r="AV117" s="13" t="s">
        <v>80</v>
      </c>
      <c r="AW117" s="13" t="s">
        <v>33</v>
      </c>
      <c r="AX117" s="13" t="s">
        <v>72</v>
      </c>
      <c r="AY117" s="219" t="s">
        <v>135</v>
      </c>
    </row>
    <row r="118" spans="1:65" s="14" customFormat="1" ht="11.25">
      <c r="B118" s="220"/>
      <c r="C118" s="221"/>
      <c r="D118" s="205" t="s">
        <v>148</v>
      </c>
      <c r="E118" s="222" t="s">
        <v>19</v>
      </c>
      <c r="F118" s="223" t="s">
        <v>248</v>
      </c>
      <c r="G118" s="221"/>
      <c r="H118" s="224">
        <v>9801</v>
      </c>
      <c r="I118" s="225"/>
      <c r="J118" s="221"/>
      <c r="K118" s="221"/>
      <c r="L118" s="226"/>
      <c r="M118" s="227"/>
      <c r="N118" s="228"/>
      <c r="O118" s="228"/>
      <c r="P118" s="228"/>
      <c r="Q118" s="228"/>
      <c r="R118" s="228"/>
      <c r="S118" s="228"/>
      <c r="T118" s="229"/>
      <c r="AT118" s="230" t="s">
        <v>148</v>
      </c>
      <c r="AU118" s="230" t="s">
        <v>83</v>
      </c>
      <c r="AV118" s="14" t="s">
        <v>83</v>
      </c>
      <c r="AW118" s="14" t="s">
        <v>33</v>
      </c>
      <c r="AX118" s="14" t="s">
        <v>80</v>
      </c>
      <c r="AY118" s="230" t="s">
        <v>135</v>
      </c>
    </row>
    <row r="119" spans="1:65" s="14" customFormat="1" ht="11.25">
      <c r="B119" s="220"/>
      <c r="C119" s="221"/>
      <c r="D119" s="205" t="s">
        <v>148</v>
      </c>
      <c r="E119" s="221"/>
      <c r="F119" s="223" t="s">
        <v>290</v>
      </c>
      <c r="G119" s="221"/>
      <c r="H119" s="224">
        <v>11271.15</v>
      </c>
      <c r="I119" s="225"/>
      <c r="J119" s="221"/>
      <c r="K119" s="221"/>
      <c r="L119" s="226"/>
      <c r="M119" s="227"/>
      <c r="N119" s="228"/>
      <c r="O119" s="228"/>
      <c r="P119" s="228"/>
      <c r="Q119" s="228"/>
      <c r="R119" s="228"/>
      <c r="S119" s="228"/>
      <c r="T119" s="229"/>
      <c r="AT119" s="230" t="s">
        <v>148</v>
      </c>
      <c r="AU119" s="230" t="s">
        <v>83</v>
      </c>
      <c r="AV119" s="14" t="s">
        <v>83</v>
      </c>
      <c r="AW119" s="14" t="s">
        <v>4</v>
      </c>
      <c r="AX119" s="14" t="s">
        <v>80</v>
      </c>
      <c r="AY119" s="230" t="s">
        <v>135</v>
      </c>
    </row>
    <row r="120" spans="1:65" s="2" customFormat="1" ht="16.5" customHeight="1">
      <c r="A120" s="36"/>
      <c r="B120" s="37"/>
      <c r="C120" s="192" t="s">
        <v>201</v>
      </c>
      <c r="D120" s="192" t="s">
        <v>137</v>
      </c>
      <c r="E120" s="193" t="s">
        <v>323</v>
      </c>
      <c r="F120" s="194" t="s">
        <v>324</v>
      </c>
      <c r="G120" s="195" t="s">
        <v>220</v>
      </c>
      <c r="H120" s="196">
        <v>9801</v>
      </c>
      <c r="I120" s="197"/>
      <c r="J120" s="198">
        <f>ROUND(I120*H120,2)</f>
        <v>0</v>
      </c>
      <c r="K120" s="194" t="s">
        <v>141</v>
      </c>
      <c r="L120" s="41"/>
      <c r="M120" s="199" t="s">
        <v>19</v>
      </c>
      <c r="N120" s="200" t="s">
        <v>43</v>
      </c>
      <c r="O120" s="66"/>
      <c r="P120" s="201">
        <f>O120*H120</f>
        <v>0</v>
      </c>
      <c r="Q120" s="201">
        <v>0</v>
      </c>
      <c r="R120" s="201">
        <f>Q120*H120</f>
        <v>0</v>
      </c>
      <c r="S120" s="201">
        <v>0</v>
      </c>
      <c r="T120" s="202">
        <f>S120*H120</f>
        <v>0</v>
      </c>
      <c r="U120" s="36"/>
      <c r="V120" s="36"/>
      <c r="W120" s="36"/>
      <c r="X120" s="36"/>
      <c r="Y120" s="36"/>
      <c r="Z120" s="36"/>
      <c r="AA120" s="36"/>
      <c r="AB120" s="36"/>
      <c r="AC120" s="36"/>
      <c r="AD120" s="36"/>
      <c r="AE120" s="36"/>
      <c r="AR120" s="203" t="s">
        <v>314</v>
      </c>
      <c r="AT120" s="203" t="s">
        <v>137</v>
      </c>
      <c r="AU120" s="203" t="s">
        <v>83</v>
      </c>
      <c r="AY120" s="19" t="s">
        <v>135</v>
      </c>
      <c r="BE120" s="204">
        <f>IF(N120="základní",J120,0)</f>
        <v>0</v>
      </c>
      <c r="BF120" s="204">
        <f>IF(N120="snížená",J120,0)</f>
        <v>0</v>
      </c>
      <c r="BG120" s="204">
        <f>IF(N120="zákl. přenesená",J120,0)</f>
        <v>0</v>
      </c>
      <c r="BH120" s="204">
        <f>IF(N120="sníž. přenesená",J120,0)</f>
        <v>0</v>
      </c>
      <c r="BI120" s="204">
        <f>IF(N120="nulová",J120,0)</f>
        <v>0</v>
      </c>
      <c r="BJ120" s="19" t="s">
        <v>80</v>
      </c>
      <c r="BK120" s="204">
        <f>ROUND(I120*H120,2)</f>
        <v>0</v>
      </c>
      <c r="BL120" s="19" t="s">
        <v>314</v>
      </c>
      <c r="BM120" s="203" t="s">
        <v>325</v>
      </c>
    </row>
    <row r="121" spans="1:65" s="2" customFormat="1" ht="11.25">
      <c r="A121" s="36"/>
      <c r="B121" s="37"/>
      <c r="C121" s="38"/>
      <c r="D121" s="205" t="s">
        <v>144</v>
      </c>
      <c r="E121" s="38"/>
      <c r="F121" s="206" t="s">
        <v>326</v>
      </c>
      <c r="G121" s="38"/>
      <c r="H121" s="38"/>
      <c r="I121" s="110"/>
      <c r="J121" s="38"/>
      <c r="K121" s="38"/>
      <c r="L121" s="41"/>
      <c r="M121" s="207"/>
      <c r="N121" s="208"/>
      <c r="O121" s="66"/>
      <c r="P121" s="66"/>
      <c r="Q121" s="66"/>
      <c r="R121" s="66"/>
      <c r="S121" s="66"/>
      <c r="T121" s="67"/>
      <c r="U121" s="36"/>
      <c r="V121" s="36"/>
      <c r="W121" s="36"/>
      <c r="X121" s="36"/>
      <c r="Y121" s="36"/>
      <c r="Z121" s="36"/>
      <c r="AA121" s="36"/>
      <c r="AB121" s="36"/>
      <c r="AC121" s="36"/>
      <c r="AD121" s="36"/>
      <c r="AE121" s="36"/>
      <c r="AT121" s="19" t="s">
        <v>144</v>
      </c>
      <c r="AU121" s="19" t="s">
        <v>83</v>
      </c>
    </row>
    <row r="122" spans="1:65" s="2" customFormat="1" ht="58.5">
      <c r="A122" s="36"/>
      <c r="B122" s="37"/>
      <c r="C122" s="38"/>
      <c r="D122" s="205" t="s">
        <v>146</v>
      </c>
      <c r="E122" s="38"/>
      <c r="F122" s="209" t="s">
        <v>327</v>
      </c>
      <c r="G122" s="38"/>
      <c r="H122" s="38"/>
      <c r="I122" s="110"/>
      <c r="J122" s="38"/>
      <c r="K122" s="38"/>
      <c r="L122" s="41"/>
      <c r="M122" s="207"/>
      <c r="N122" s="208"/>
      <c r="O122" s="66"/>
      <c r="P122" s="66"/>
      <c r="Q122" s="66"/>
      <c r="R122" s="66"/>
      <c r="S122" s="66"/>
      <c r="T122" s="67"/>
      <c r="U122" s="36"/>
      <c r="V122" s="36"/>
      <c r="W122" s="36"/>
      <c r="X122" s="36"/>
      <c r="Y122" s="36"/>
      <c r="Z122" s="36"/>
      <c r="AA122" s="36"/>
      <c r="AB122" s="36"/>
      <c r="AC122" s="36"/>
      <c r="AD122" s="36"/>
      <c r="AE122" s="36"/>
      <c r="AT122" s="19" t="s">
        <v>146</v>
      </c>
      <c r="AU122" s="19" t="s">
        <v>83</v>
      </c>
    </row>
    <row r="123" spans="1:65" s="2" customFormat="1" ht="16.5" customHeight="1">
      <c r="A123" s="36"/>
      <c r="B123" s="37"/>
      <c r="C123" s="253" t="s">
        <v>210</v>
      </c>
      <c r="D123" s="253" t="s">
        <v>235</v>
      </c>
      <c r="E123" s="254" t="s">
        <v>328</v>
      </c>
      <c r="F123" s="255" t="s">
        <v>329</v>
      </c>
      <c r="G123" s="256" t="s">
        <v>220</v>
      </c>
      <c r="H123" s="257">
        <v>11271.15</v>
      </c>
      <c r="I123" s="258"/>
      <c r="J123" s="259">
        <f>ROUND(I123*H123,2)</f>
        <v>0</v>
      </c>
      <c r="K123" s="255" t="s">
        <v>141</v>
      </c>
      <c r="L123" s="260"/>
      <c r="M123" s="261" t="s">
        <v>19</v>
      </c>
      <c r="N123" s="262" t="s">
        <v>43</v>
      </c>
      <c r="O123" s="66"/>
      <c r="P123" s="201">
        <f>O123*H123</f>
        <v>0</v>
      </c>
      <c r="Q123" s="201">
        <v>5.9999999999999995E-4</v>
      </c>
      <c r="R123" s="201">
        <f>Q123*H123</f>
        <v>6.7626899999999992</v>
      </c>
      <c r="S123" s="201">
        <v>0</v>
      </c>
      <c r="T123" s="202">
        <f>S123*H123</f>
        <v>0</v>
      </c>
      <c r="U123" s="36"/>
      <c r="V123" s="36"/>
      <c r="W123" s="36"/>
      <c r="X123" s="36"/>
      <c r="Y123" s="36"/>
      <c r="Z123" s="36"/>
      <c r="AA123" s="36"/>
      <c r="AB123" s="36"/>
      <c r="AC123" s="36"/>
      <c r="AD123" s="36"/>
      <c r="AE123" s="36"/>
      <c r="AR123" s="203" t="s">
        <v>320</v>
      </c>
      <c r="AT123" s="203" t="s">
        <v>235</v>
      </c>
      <c r="AU123" s="203" t="s">
        <v>83</v>
      </c>
      <c r="AY123" s="19" t="s">
        <v>135</v>
      </c>
      <c r="BE123" s="204">
        <f>IF(N123="základní",J123,0)</f>
        <v>0</v>
      </c>
      <c r="BF123" s="204">
        <f>IF(N123="snížená",J123,0)</f>
        <v>0</v>
      </c>
      <c r="BG123" s="204">
        <f>IF(N123="zákl. přenesená",J123,0)</f>
        <v>0</v>
      </c>
      <c r="BH123" s="204">
        <f>IF(N123="sníž. přenesená",J123,0)</f>
        <v>0</v>
      </c>
      <c r="BI123" s="204">
        <f>IF(N123="nulová",J123,0)</f>
        <v>0</v>
      </c>
      <c r="BJ123" s="19" t="s">
        <v>80</v>
      </c>
      <c r="BK123" s="204">
        <f>ROUND(I123*H123,2)</f>
        <v>0</v>
      </c>
      <c r="BL123" s="19" t="s">
        <v>314</v>
      </c>
      <c r="BM123" s="203" t="s">
        <v>330</v>
      </c>
    </row>
    <row r="124" spans="1:65" s="2" customFormat="1" ht="11.25">
      <c r="A124" s="36"/>
      <c r="B124" s="37"/>
      <c r="C124" s="38"/>
      <c r="D124" s="205" t="s">
        <v>144</v>
      </c>
      <c r="E124" s="38"/>
      <c r="F124" s="206" t="s">
        <v>329</v>
      </c>
      <c r="G124" s="38"/>
      <c r="H124" s="38"/>
      <c r="I124" s="110"/>
      <c r="J124" s="38"/>
      <c r="K124" s="38"/>
      <c r="L124" s="41"/>
      <c r="M124" s="207"/>
      <c r="N124" s="208"/>
      <c r="O124" s="66"/>
      <c r="P124" s="66"/>
      <c r="Q124" s="66"/>
      <c r="R124" s="66"/>
      <c r="S124" s="66"/>
      <c r="T124" s="67"/>
      <c r="U124" s="36"/>
      <c r="V124" s="36"/>
      <c r="W124" s="36"/>
      <c r="X124" s="36"/>
      <c r="Y124" s="36"/>
      <c r="Z124" s="36"/>
      <c r="AA124" s="36"/>
      <c r="AB124" s="36"/>
      <c r="AC124" s="36"/>
      <c r="AD124" s="36"/>
      <c r="AE124" s="36"/>
      <c r="AT124" s="19" t="s">
        <v>144</v>
      </c>
      <c r="AU124" s="19" t="s">
        <v>83</v>
      </c>
    </row>
    <row r="125" spans="1:65" s="14" customFormat="1" ht="11.25">
      <c r="B125" s="220"/>
      <c r="C125" s="221"/>
      <c r="D125" s="205" t="s">
        <v>148</v>
      </c>
      <c r="E125" s="221"/>
      <c r="F125" s="223" t="s">
        <v>290</v>
      </c>
      <c r="G125" s="221"/>
      <c r="H125" s="224">
        <v>11271.15</v>
      </c>
      <c r="I125" s="225"/>
      <c r="J125" s="221"/>
      <c r="K125" s="221"/>
      <c r="L125" s="226"/>
      <c r="M125" s="227"/>
      <c r="N125" s="228"/>
      <c r="O125" s="228"/>
      <c r="P125" s="228"/>
      <c r="Q125" s="228"/>
      <c r="R125" s="228"/>
      <c r="S125" s="228"/>
      <c r="T125" s="229"/>
      <c r="AT125" s="230" t="s">
        <v>148</v>
      </c>
      <c r="AU125" s="230" t="s">
        <v>83</v>
      </c>
      <c r="AV125" s="14" t="s">
        <v>83</v>
      </c>
      <c r="AW125" s="14" t="s">
        <v>4</v>
      </c>
      <c r="AX125" s="14" t="s">
        <v>80</v>
      </c>
      <c r="AY125" s="230" t="s">
        <v>135</v>
      </c>
    </row>
    <row r="126" spans="1:65" s="2" customFormat="1" ht="16.5" customHeight="1">
      <c r="A126" s="36"/>
      <c r="B126" s="37"/>
      <c r="C126" s="192" t="s">
        <v>217</v>
      </c>
      <c r="D126" s="192" t="s">
        <v>137</v>
      </c>
      <c r="E126" s="193" t="s">
        <v>331</v>
      </c>
      <c r="F126" s="194" t="s">
        <v>332</v>
      </c>
      <c r="G126" s="195" t="s">
        <v>302</v>
      </c>
      <c r="H126" s="196">
        <v>29.138000000000002</v>
      </c>
      <c r="I126" s="197"/>
      <c r="J126" s="198">
        <f>ROUND(I126*H126,2)</f>
        <v>0</v>
      </c>
      <c r="K126" s="194" t="s">
        <v>141</v>
      </c>
      <c r="L126" s="41"/>
      <c r="M126" s="199" t="s">
        <v>19</v>
      </c>
      <c r="N126" s="200" t="s">
        <v>43</v>
      </c>
      <c r="O126" s="66"/>
      <c r="P126" s="201">
        <f>O126*H126</f>
        <v>0</v>
      </c>
      <c r="Q126" s="201">
        <v>0</v>
      </c>
      <c r="R126" s="201">
        <f>Q126*H126</f>
        <v>0</v>
      </c>
      <c r="S126" s="201">
        <v>0</v>
      </c>
      <c r="T126" s="202">
        <f>S126*H126</f>
        <v>0</v>
      </c>
      <c r="U126" s="36"/>
      <c r="V126" s="36"/>
      <c r="W126" s="36"/>
      <c r="X126" s="36"/>
      <c r="Y126" s="36"/>
      <c r="Z126" s="36"/>
      <c r="AA126" s="36"/>
      <c r="AB126" s="36"/>
      <c r="AC126" s="36"/>
      <c r="AD126" s="36"/>
      <c r="AE126" s="36"/>
      <c r="AR126" s="203" t="s">
        <v>314</v>
      </c>
      <c r="AT126" s="203" t="s">
        <v>137</v>
      </c>
      <c r="AU126" s="203" t="s">
        <v>83</v>
      </c>
      <c r="AY126" s="19" t="s">
        <v>135</v>
      </c>
      <c r="BE126" s="204">
        <f>IF(N126="základní",J126,0)</f>
        <v>0</v>
      </c>
      <c r="BF126" s="204">
        <f>IF(N126="snížená",J126,0)</f>
        <v>0</v>
      </c>
      <c r="BG126" s="204">
        <f>IF(N126="zákl. přenesená",J126,0)</f>
        <v>0</v>
      </c>
      <c r="BH126" s="204">
        <f>IF(N126="sníž. přenesená",J126,0)</f>
        <v>0</v>
      </c>
      <c r="BI126" s="204">
        <f>IF(N126="nulová",J126,0)</f>
        <v>0</v>
      </c>
      <c r="BJ126" s="19" t="s">
        <v>80</v>
      </c>
      <c r="BK126" s="204">
        <f>ROUND(I126*H126,2)</f>
        <v>0</v>
      </c>
      <c r="BL126" s="19" t="s">
        <v>314</v>
      </c>
      <c r="BM126" s="203" t="s">
        <v>333</v>
      </c>
    </row>
    <row r="127" spans="1:65" s="2" customFormat="1" ht="19.5">
      <c r="A127" s="36"/>
      <c r="B127" s="37"/>
      <c r="C127" s="38"/>
      <c r="D127" s="205" t="s">
        <v>144</v>
      </c>
      <c r="E127" s="38"/>
      <c r="F127" s="206" t="s">
        <v>334</v>
      </c>
      <c r="G127" s="38"/>
      <c r="H127" s="38"/>
      <c r="I127" s="110"/>
      <c r="J127" s="38"/>
      <c r="K127" s="38"/>
      <c r="L127" s="41"/>
      <c r="M127" s="207"/>
      <c r="N127" s="208"/>
      <c r="O127" s="66"/>
      <c r="P127" s="66"/>
      <c r="Q127" s="66"/>
      <c r="R127" s="66"/>
      <c r="S127" s="66"/>
      <c r="T127" s="67"/>
      <c r="U127" s="36"/>
      <c r="V127" s="36"/>
      <c r="W127" s="36"/>
      <c r="X127" s="36"/>
      <c r="Y127" s="36"/>
      <c r="Z127" s="36"/>
      <c r="AA127" s="36"/>
      <c r="AB127" s="36"/>
      <c r="AC127" s="36"/>
      <c r="AD127" s="36"/>
      <c r="AE127" s="36"/>
      <c r="AT127" s="19" t="s">
        <v>144</v>
      </c>
      <c r="AU127" s="19" t="s">
        <v>83</v>
      </c>
    </row>
    <row r="128" spans="1:65" s="2" customFormat="1" ht="78">
      <c r="A128" s="36"/>
      <c r="B128" s="37"/>
      <c r="C128" s="38"/>
      <c r="D128" s="205" t="s">
        <v>146</v>
      </c>
      <c r="E128" s="38"/>
      <c r="F128" s="209" t="s">
        <v>335</v>
      </c>
      <c r="G128" s="38"/>
      <c r="H128" s="38"/>
      <c r="I128" s="110"/>
      <c r="J128" s="38"/>
      <c r="K128" s="38"/>
      <c r="L128" s="41"/>
      <c r="M128" s="207"/>
      <c r="N128" s="208"/>
      <c r="O128" s="66"/>
      <c r="P128" s="66"/>
      <c r="Q128" s="66"/>
      <c r="R128" s="66"/>
      <c r="S128" s="66"/>
      <c r="T128" s="67"/>
      <c r="U128" s="36"/>
      <c r="V128" s="36"/>
      <c r="W128" s="36"/>
      <c r="X128" s="36"/>
      <c r="Y128" s="36"/>
      <c r="Z128" s="36"/>
      <c r="AA128" s="36"/>
      <c r="AB128" s="36"/>
      <c r="AC128" s="36"/>
      <c r="AD128" s="36"/>
      <c r="AE128" s="36"/>
      <c r="AT128" s="19" t="s">
        <v>146</v>
      </c>
      <c r="AU128" s="19" t="s">
        <v>83</v>
      </c>
    </row>
    <row r="129" spans="1:65" s="12" customFormat="1" ht="22.9" customHeight="1">
      <c r="B129" s="176"/>
      <c r="C129" s="177"/>
      <c r="D129" s="178" t="s">
        <v>71</v>
      </c>
      <c r="E129" s="190" t="s">
        <v>336</v>
      </c>
      <c r="F129" s="190" t="s">
        <v>337</v>
      </c>
      <c r="G129" s="177"/>
      <c r="H129" s="177"/>
      <c r="I129" s="180"/>
      <c r="J129" s="191">
        <f>BK129</f>
        <v>0</v>
      </c>
      <c r="K129" s="177"/>
      <c r="L129" s="182"/>
      <c r="M129" s="183"/>
      <c r="N129" s="184"/>
      <c r="O129" s="184"/>
      <c r="P129" s="185">
        <f>SUM(P130:P131)</f>
        <v>0</v>
      </c>
      <c r="Q129" s="184"/>
      <c r="R129" s="185">
        <f>SUM(R130:R131)</f>
        <v>0</v>
      </c>
      <c r="S129" s="184"/>
      <c r="T129" s="186">
        <f>SUM(T130:T131)</f>
        <v>0</v>
      </c>
      <c r="AR129" s="187" t="s">
        <v>83</v>
      </c>
      <c r="AT129" s="188" t="s">
        <v>71</v>
      </c>
      <c r="AU129" s="188" t="s">
        <v>80</v>
      </c>
      <c r="AY129" s="187" t="s">
        <v>135</v>
      </c>
      <c r="BK129" s="189">
        <f>SUM(BK130:BK131)</f>
        <v>0</v>
      </c>
    </row>
    <row r="130" spans="1:65" s="2" customFormat="1" ht="16.5" customHeight="1">
      <c r="A130" s="36"/>
      <c r="B130" s="37"/>
      <c r="C130" s="192" t="s">
        <v>228</v>
      </c>
      <c r="D130" s="192" t="s">
        <v>137</v>
      </c>
      <c r="E130" s="193" t="s">
        <v>338</v>
      </c>
      <c r="F130" s="194" t="s">
        <v>339</v>
      </c>
      <c r="G130" s="195" t="s">
        <v>220</v>
      </c>
      <c r="H130" s="196">
        <v>9801</v>
      </c>
      <c r="I130" s="197"/>
      <c r="J130" s="198">
        <f>ROUND(I130*H130,2)</f>
        <v>0</v>
      </c>
      <c r="K130" s="194" t="s">
        <v>19</v>
      </c>
      <c r="L130" s="41"/>
      <c r="M130" s="199" t="s">
        <v>19</v>
      </c>
      <c r="N130" s="200" t="s">
        <v>43</v>
      </c>
      <c r="O130" s="66"/>
      <c r="P130" s="201">
        <f>O130*H130</f>
        <v>0</v>
      </c>
      <c r="Q130" s="201">
        <v>0</v>
      </c>
      <c r="R130" s="201">
        <f>Q130*H130</f>
        <v>0</v>
      </c>
      <c r="S130" s="201">
        <v>0</v>
      </c>
      <c r="T130" s="202">
        <f>S130*H130</f>
        <v>0</v>
      </c>
      <c r="U130" s="36"/>
      <c r="V130" s="36"/>
      <c r="W130" s="36"/>
      <c r="X130" s="36"/>
      <c r="Y130" s="36"/>
      <c r="Z130" s="36"/>
      <c r="AA130" s="36"/>
      <c r="AB130" s="36"/>
      <c r="AC130" s="36"/>
      <c r="AD130" s="36"/>
      <c r="AE130" s="36"/>
      <c r="AR130" s="203" t="s">
        <v>314</v>
      </c>
      <c r="AT130" s="203" t="s">
        <v>137</v>
      </c>
      <c r="AU130" s="203" t="s">
        <v>83</v>
      </c>
      <c r="AY130" s="19" t="s">
        <v>135</v>
      </c>
      <c r="BE130" s="204">
        <f>IF(N130="základní",J130,0)</f>
        <v>0</v>
      </c>
      <c r="BF130" s="204">
        <f>IF(N130="snížená",J130,0)</f>
        <v>0</v>
      </c>
      <c r="BG130" s="204">
        <f>IF(N130="zákl. přenesená",J130,0)</f>
        <v>0</v>
      </c>
      <c r="BH130" s="204">
        <f>IF(N130="sníž. přenesená",J130,0)</f>
        <v>0</v>
      </c>
      <c r="BI130" s="204">
        <f>IF(N130="nulová",J130,0)</f>
        <v>0</v>
      </c>
      <c r="BJ130" s="19" t="s">
        <v>80</v>
      </c>
      <c r="BK130" s="204">
        <f>ROUND(I130*H130,2)</f>
        <v>0</v>
      </c>
      <c r="BL130" s="19" t="s">
        <v>314</v>
      </c>
      <c r="BM130" s="203" t="s">
        <v>340</v>
      </c>
    </row>
    <row r="131" spans="1:65" s="2" customFormat="1" ht="11.25">
      <c r="A131" s="36"/>
      <c r="B131" s="37"/>
      <c r="C131" s="38"/>
      <c r="D131" s="205" t="s">
        <v>144</v>
      </c>
      <c r="E131" s="38"/>
      <c r="F131" s="206" t="s">
        <v>339</v>
      </c>
      <c r="G131" s="38"/>
      <c r="H131" s="38"/>
      <c r="I131" s="110"/>
      <c r="J131" s="38"/>
      <c r="K131" s="38"/>
      <c r="L131" s="41"/>
      <c r="M131" s="266"/>
      <c r="N131" s="267"/>
      <c r="O131" s="268"/>
      <c r="P131" s="268"/>
      <c r="Q131" s="268"/>
      <c r="R131" s="268"/>
      <c r="S131" s="268"/>
      <c r="T131" s="269"/>
      <c r="U131" s="36"/>
      <c r="V131" s="36"/>
      <c r="W131" s="36"/>
      <c r="X131" s="36"/>
      <c r="Y131" s="36"/>
      <c r="Z131" s="36"/>
      <c r="AA131" s="36"/>
      <c r="AB131" s="36"/>
      <c r="AC131" s="36"/>
      <c r="AD131" s="36"/>
      <c r="AE131" s="36"/>
      <c r="AT131" s="19" t="s">
        <v>144</v>
      </c>
      <c r="AU131" s="19" t="s">
        <v>83</v>
      </c>
    </row>
    <row r="132" spans="1:65" s="2" customFormat="1" ht="6.95" customHeight="1">
      <c r="A132" s="36"/>
      <c r="B132" s="49"/>
      <c r="C132" s="50"/>
      <c r="D132" s="50"/>
      <c r="E132" s="50"/>
      <c r="F132" s="50"/>
      <c r="G132" s="50"/>
      <c r="H132" s="50"/>
      <c r="I132" s="141"/>
      <c r="J132" s="50"/>
      <c r="K132" s="50"/>
      <c r="L132" s="41"/>
      <c r="M132" s="36"/>
      <c r="O132" s="36"/>
      <c r="P132" s="36"/>
      <c r="Q132" s="36"/>
      <c r="R132" s="36"/>
      <c r="S132" s="36"/>
      <c r="T132" s="36"/>
      <c r="U132" s="36"/>
      <c r="V132" s="36"/>
      <c r="W132" s="36"/>
      <c r="X132" s="36"/>
      <c r="Y132" s="36"/>
      <c r="Z132" s="36"/>
      <c r="AA132" s="36"/>
      <c r="AB132" s="36"/>
      <c r="AC132" s="36"/>
      <c r="AD132" s="36"/>
      <c r="AE132" s="36"/>
    </row>
  </sheetData>
  <sheetProtection algorithmName="SHA-512" hashValue="JznsNVTqmVsRBSam3O1+CYdTkZTqf+a2zGR6DNiMoTY2gwYLjfCAJA+JHm2/0wMm2EY0B+5poYFxhsJ1Ub/RCQ==" saltValue="I/rBYUqsbiQN1r2ZXtdD45gNdvPVte1YAdTmiddNLhxqHGd8+ZX+C3odRNwZbOrAKr0vavM74qptVTUK8S/QBQ==" spinCount="100000" sheet="1" objects="1" scenarios="1" formatColumns="0" formatRows="0" autoFilter="0"/>
  <autoFilter ref="C85:K131" xr:uid="{00000000-0009-0000-0000-000002000000}"/>
  <mergeCells count="9">
    <mergeCell ref="E50:H50"/>
    <mergeCell ref="E76:H76"/>
    <mergeCell ref="E78:H78"/>
    <mergeCell ref="L2:V2"/>
    <mergeCell ref="E7:H7"/>
    <mergeCell ref="E9:H9"/>
    <mergeCell ref="E18:H18"/>
    <mergeCell ref="E27:H27"/>
    <mergeCell ref="E48:H48"/>
  </mergeCells>
  <pageMargins left="0.39374999999999999" right="0.39374999999999999" top="0.39374999999999999" bottom="0.39374999999999999" header="0" footer="0"/>
  <pageSetup paperSize="9" fitToHeight="100" orientation="landscape" blackAndWhite="1"/>
  <headerFooter>
    <oddFooter>&amp;CStrana &amp;P z &amp;N</odd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2:BM246"/>
  <sheetViews>
    <sheetView showGridLines="0" workbookViewId="0"/>
  </sheetViews>
  <sheetFormatPr defaultRowHeight="15"/>
  <cols>
    <col min="1" max="1" width="8.33203125" style="1" customWidth="1"/>
    <col min="2" max="2" width="1.6640625" style="1" customWidth="1"/>
    <col min="3" max="3" width="4.1640625" style="1" customWidth="1"/>
    <col min="4" max="4" width="4.33203125" style="1" customWidth="1"/>
    <col min="5" max="5" width="17.1640625" style="1" customWidth="1"/>
    <col min="6" max="6" width="100.83203125" style="1" customWidth="1"/>
    <col min="7" max="7" width="7" style="1" customWidth="1"/>
    <col min="8" max="8" width="11.5" style="1" customWidth="1"/>
    <col min="9" max="9" width="20.1640625" style="103" customWidth="1"/>
    <col min="10" max="11" width="20.1640625" style="1" customWidth="1"/>
    <col min="12" max="12" width="9.33203125" style="1" customWidth="1"/>
    <col min="13" max="13" width="10.83203125" style="1" hidden="1" customWidth="1"/>
    <col min="14" max="14" width="9.33203125" style="1" hidden="1"/>
    <col min="15" max="20" width="14.1640625" style="1" hidden="1" customWidth="1"/>
    <col min="21" max="21" width="16.33203125" style="1" hidden="1" customWidth="1"/>
    <col min="22" max="22" width="12.33203125" style="1" customWidth="1"/>
    <col min="23" max="23" width="16.33203125" style="1" customWidth="1"/>
    <col min="24" max="24" width="12.33203125" style="1" customWidth="1"/>
    <col min="25" max="25" width="15" style="1" customWidth="1"/>
    <col min="26" max="26" width="11" style="1" customWidth="1"/>
    <col min="27" max="27" width="15" style="1" customWidth="1"/>
    <col min="28" max="28" width="16.33203125" style="1" customWidth="1"/>
    <col min="29" max="29" width="11" style="1" customWidth="1"/>
    <col min="30" max="30" width="15" style="1" customWidth="1"/>
    <col min="31" max="31" width="16.33203125" style="1" customWidth="1"/>
    <col min="44" max="65" width="9.33203125" style="1" hidden="1"/>
  </cols>
  <sheetData>
    <row r="2" spans="1:46" s="1" customFormat="1" ht="36.950000000000003" customHeight="1">
      <c r="I2" s="103"/>
      <c r="L2" s="359"/>
      <c r="M2" s="359"/>
      <c r="N2" s="359"/>
      <c r="O2" s="359"/>
      <c r="P2" s="359"/>
      <c r="Q2" s="359"/>
      <c r="R2" s="359"/>
      <c r="S2" s="359"/>
      <c r="T2" s="359"/>
      <c r="U2" s="359"/>
      <c r="V2" s="359"/>
      <c r="AT2" s="19" t="s">
        <v>90</v>
      </c>
    </row>
    <row r="3" spans="1:46" s="1" customFormat="1" ht="6.95" customHeight="1">
      <c r="B3" s="104"/>
      <c r="C3" s="105"/>
      <c r="D3" s="105"/>
      <c r="E3" s="105"/>
      <c r="F3" s="105"/>
      <c r="G3" s="105"/>
      <c r="H3" s="105"/>
      <c r="I3" s="106"/>
      <c r="J3" s="105"/>
      <c r="K3" s="105"/>
      <c r="L3" s="22"/>
      <c r="AT3" s="19" t="s">
        <v>83</v>
      </c>
    </row>
    <row r="4" spans="1:46" s="1" customFormat="1" ht="24.95" customHeight="1">
      <c r="B4" s="22"/>
      <c r="D4" s="107" t="s">
        <v>106</v>
      </c>
      <c r="I4" s="103"/>
      <c r="L4" s="22"/>
      <c r="M4" s="108" t="s">
        <v>10</v>
      </c>
      <c r="AT4" s="19" t="s">
        <v>4</v>
      </c>
    </row>
    <row r="5" spans="1:46" s="1" customFormat="1" ht="6.95" customHeight="1">
      <c r="B5" s="22"/>
      <c r="I5" s="103"/>
      <c r="L5" s="22"/>
    </row>
    <row r="6" spans="1:46" s="1" customFormat="1" ht="12" customHeight="1">
      <c r="B6" s="22"/>
      <c r="D6" s="109" t="s">
        <v>16</v>
      </c>
      <c r="I6" s="103"/>
      <c r="L6" s="22"/>
    </row>
    <row r="7" spans="1:46" s="1" customFormat="1" ht="16.5" customHeight="1">
      <c r="B7" s="22"/>
      <c r="E7" s="388" t="str">
        <f>'Rekapitulace stavby'!K6</f>
        <v>Skládka TKO Světlá nad Sázavou - 3.etapa</v>
      </c>
      <c r="F7" s="389"/>
      <c r="G7" s="389"/>
      <c r="H7" s="389"/>
      <c r="I7" s="103"/>
      <c r="L7" s="22"/>
    </row>
    <row r="8" spans="1:46" s="2" customFormat="1" ht="12" customHeight="1">
      <c r="A8" s="36"/>
      <c r="B8" s="41"/>
      <c r="C8" s="36"/>
      <c r="D8" s="109" t="s">
        <v>107</v>
      </c>
      <c r="E8" s="36"/>
      <c r="F8" s="36"/>
      <c r="G8" s="36"/>
      <c r="H8" s="36"/>
      <c r="I8" s="110"/>
      <c r="J8" s="36"/>
      <c r="K8" s="36"/>
      <c r="L8" s="111"/>
      <c r="S8" s="36"/>
      <c r="T8" s="36"/>
      <c r="U8" s="36"/>
      <c r="V8" s="36"/>
      <c r="W8" s="36"/>
      <c r="X8" s="36"/>
      <c r="Y8" s="36"/>
      <c r="Z8" s="36"/>
      <c r="AA8" s="36"/>
      <c r="AB8" s="36"/>
      <c r="AC8" s="36"/>
      <c r="AD8" s="36"/>
      <c r="AE8" s="36"/>
    </row>
    <row r="9" spans="1:46" s="2" customFormat="1" ht="16.5" customHeight="1">
      <c r="A9" s="36"/>
      <c r="B9" s="41"/>
      <c r="C9" s="36"/>
      <c r="D9" s="36"/>
      <c r="E9" s="390" t="s">
        <v>341</v>
      </c>
      <c r="F9" s="391"/>
      <c r="G9" s="391"/>
      <c r="H9" s="391"/>
      <c r="I9" s="110"/>
      <c r="J9" s="36"/>
      <c r="K9" s="36"/>
      <c r="L9" s="111"/>
      <c r="S9" s="36"/>
      <c r="T9" s="36"/>
      <c r="U9" s="36"/>
      <c r="V9" s="36"/>
      <c r="W9" s="36"/>
      <c r="X9" s="36"/>
      <c r="Y9" s="36"/>
      <c r="Z9" s="36"/>
      <c r="AA9" s="36"/>
      <c r="AB9" s="36"/>
      <c r="AC9" s="36"/>
      <c r="AD9" s="36"/>
      <c r="AE9" s="36"/>
    </row>
    <row r="10" spans="1:46" s="2" customFormat="1" ht="11.25">
      <c r="A10" s="36"/>
      <c r="B10" s="41"/>
      <c r="C10" s="36"/>
      <c r="D10" s="36"/>
      <c r="E10" s="36"/>
      <c r="F10" s="36"/>
      <c r="G10" s="36"/>
      <c r="H10" s="36"/>
      <c r="I10" s="110"/>
      <c r="J10" s="36"/>
      <c r="K10" s="36"/>
      <c r="L10" s="111"/>
      <c r="S10" s="36"/>
      <c r="T10" s="36"/>
      <c r="U10" s="36"/>
      <c r="V10" s="36"/>
      <c r="W10" s="36"/>
      <c r="X10" s="36"/>
      <c r="Y10" s="36"/>
      <c r="Z10" s="36"/>
      <c r="AA10" s="36"/>
      <c r="AB10" s="36"/>
      <c r="AC10" s="36"/>
      <c r="AD10" s="36"/>
      <c r="AE10" s="36"/>
    </row>
    <row r="11" spans="1:46" s="2" customFormat="1" ht="12" customHeight="1">
      <c r="A11" s="36"/>
      <c r="B11" s="41"/>
      <c r="C11" s="36"/>
      <c r="D11" s="109" t="s">
        <v>18</v>
      </c>
      <c r="E11" s="36"/>
      <c r="F11" s="112" t="s">
        <v>91</v>
      </c>
      <c r="G11" s="36"/>
      <c r="H11" s="36"/>
      <c r="I11" s="113" t="s">
        <v>20</v>
      </c>
      <c r="J11" s="112" t="s">
        <v>109</v>
      </c>
      <c r="K11" s="36"/>
      <c r="L11" s="111"/>
      <c r="S11" s="36"/>
      <c r="T11" s="36"/>
      <c r="U11" s="36"/>
      <c r="V11" s="36"/>
      <c r="W11" s="36"/>
      <c r="X11" s="36"/>
      <c r="Y11" s="36"/>
      <c r="Z11" s="36"/>
      <c r="AA11" s="36"/>
      <c r="AB11" s="36"/>
      <c r="AC11" s="36"/>
      <c r="AD11" s="36"/>
      <c r="AE11" s="36"/>
    </row>
    <row r="12" spans="1:46" s="2" customFormat="1" ht="12" customHeight="1">
      <c r="A12" s="36"/>
      <c r="B12" s="41"/>
      <c r="C12" s="36"/>
      <c r="D12" s="109" t="s">
        <v>21</v>
      </c>
      <c r="E12" s="36"/>
      <c r="F12" s="112" t="s">
        <v>22</v>
      </c>
      <c r="G12" s="36"/>
      <c r="H12" s="36"/>
      <c r="I12" s="113" t="s">
        <v>23</v>
      </c>
      <c r="J12" s="114" t="str">
        <f>'Rekapitulace stavby'!AN8</f>
        <v>10. 12. 2019</v>
      </c>
      <c r="K12" s="36"/>
      <c r="L12" s="111"/>
      <c r="S12" s="36"/>
      <c r="T12" s="36"/>
      <c r="U12" s="36"/>
      <c r="V12" s="36"/>
      <c r="W12" s="36"/>
      <c r="X12" s="36"/>
      <c r="Y12" s="36"/>
      <c r="Z12" s="36"/>
      <c r="AA12" s="36"/>
      <c r="AB12" s="36"/>
      <c r="AC12" s="36"/>
      <c r="AD12" s="36"/>
      <c r="AE12" s="36"/>
    </row>
    <row r="13" spans="1:46" s="2" customFormat="1" ht="21.75" customHeight="1">
      <c r="A13" s="36"/>
      <c r="B13" s="41"/>
      <c r="C13" s="36"/>
      <c r="D13" s="115" t="s">
        <v>110</v>
      </c>
      <c r="E13" s="36"/>
      <c r="F13" s="116" t="s">
        <v>342</v>
      </c>
      <c r="G13" s="36"/>
      <c r="H13" s="36"/>
      <c r="I13" s="117" t="s">
        <v>112</v>
      </c>
      <c r="J13" s="116" t="s">
        <v>343</v>
      </c>
      <c r="K13" s="36"/>
      <c r="L13" s="111"/>
      <c r="S13" s="36"/>
      <c r="T13" s="36"/>
      <c r="U13" s="36"/>
      <c r="V13" s="36"/>
      <c r="W13" s="36"/>
      <c r="X13" s="36"/>
      <c r="Y13" s="36"/>
      <c r="Z13" s="36"/>
      <c r="AA13" s="36"/>
      <c r="AB13" s="36"/>
      <c r="AC13" s="36"/>
      <c r="AD13" s="36"/>
      <c r="AE13" s="36"/>
    </row>
    <row r="14" spans="1:46" s="2" customFormat="1" ht="12" customHeight="1">
      <c r="A14" s="36"/>
      <c r="B14" s="41"/>
      <c r="C14" s="36"/>
      <c r="D14" s="109" t="s">
        <v>25</v>
      </c>
      <c r="E14" s="36"/>
      <c r="F14" s="36"/>
      <c r="G14" s="36"/>
      <c r="H14" s="36"/>
      <c r="I14" s="113" t="s">
        <v>26</v>
      </c>
      <c r="J14" s="112" t="s">
        <v>19</v>
      </c>
      <c r="K14" s="36"/>
      <c r="L14" s="111"/>
      <c r="S14" s="36"/>
      <c r="T14" s="36"/>
      <c r="U14" s="36"/>
      <c r="V14" s="36"/>
      <c r="W14" s="36"/>
      <c r="X14" s="36"/>
      <c r="Y14" s="36"/>
      <c r="Z14" s="36"/>
      <c r="AA14" s="36"/>
      <c r="AB14" s="36"/>
      <c r="AC14" s="36"/>
      <c r="AD14" s="36"/>
      <c r="AE14" s="36"/>
    </row>
    <row r="15" spans="1:46" s="2" customFormat="1" ht="18" customHeight="1">
      <c r="A15" s="36"/>
      <c r="B15" s="41"/>
      <c r="C15" s="36"/>
      <c r="D15" s="36"/>
      <c r="E15" s="112" t="s">
        <v>27</v>
      </c>
      <c r="F15" s="36"/>
      <c r="G15" s="36"/>
      <c r="H15" s="36"/>
      <c r="I15" s="113" t="s">
        <v>28</v>
      </c>
      <c r="J15" s="112" t="s">
        <v>19</v>
      </c>
      <c r="K15" s="36"/>
      <c r="L15" s="111"/>
      <c r="S15" s="36"/>
      <c r="T15" s="36"/>
      <c r="U15" s="36"/>
      <c r="V15" s="36"/>
      <c r="W15" s="36"/>
      <c r="X15" s="36"/>
      <c r="Y15" s="36"/>
      <c r="Z15" s="36"/>
      <c r="AA15" s="36"/>
      <c r="AB15" s="36"/>
      <c r="AC15" s="36"/>
      <c r="AD15" s="36"/>
      <c r="AE15" s="36"/>
    </row>
    <row r="16" spans="1:46" s="2" customFormat="1" ht="6.95" customHeight="1">
      <c r="A16" s="36"/>
      <c r="B16" s="41"/>
      <c r="C16" s="36"/>
      <c r="D16" s="36"/>
      <c r="E16" s="36"/>
      <c r="F16" s="36"/>
      <c r="G16" s="36"/>
      <c r="H16" s="36"/>
      <c r="I16" s="110"/>
      <c r="J16" s="36"/>
      <c r="K16" s="36"/>
      <c r="L16" s="111"/>
      <c r="S16" s="36"/>
      <c r="T16" s="36"/>
      <c r="U16" s="36"/>
      <c r="V16" s="36"/>
      <c r="W16" s="36"/>
      <c r="X16" s="36"/>
      <c r="Y16" s="36"/>
      <c r="Z16" s="36"/>
      <c r="AA16" s="36"/>
      <c r="AB16" s="36"/>
      <c r="AC16" s="36"/>
      <c r="AD16" s="36"/>
      <c r="AE16" s="36"/>
    </row>
    <row r="17" spans="1:31" s="2" customFormat="1" ht="12" customHeight="1">
      <c r="A17" s="36"/>
      <c r="B17" s="41"/>
      <c r="C17" s="36"/>
      <c r="D17" s="109" t="s">
        <v>29</v>
      </c>
      <c r="E17" s="36"/>
      <c r="F17" s="36"/>
      <c r="G17" s="36"/>
      <c r="H17" s="36"/>
      <c r="I17" s="113" t="s">
        <v>26</v>
      </c>
      <c r="J17" s="32" t="str">
        <f>'Rekapitulace stavby'!AN13</f>
        <v>Vyplň údaj</v>
      </c>
      <c r="K17" s="36"/>
      <c r="L17" s="111"/>
      <c r="S17" s="36"/>
      <c r="T17" s="36"/>
      <c r="U17" s="36"/>
      <c r="V17" s="36"/>
      <c r="W17" s="36"/>
      <c r="X17" s="36"/>
      <c r="Y17" s="36"/>
      <c r="Z17" s="36"/>
      <c r="AA17" s="36"/>
      <c r="AB17" s="36"/>
      <c r="AC17" s="36"/>
      <c r="AD17" s="36"/>
      <c r="AE17" s="36"/>
    </row>
    <row r="18" spans="1:31" s="2" customFormat="1" ht="18" customHeight="1">
      <c r="A18" s="36"/>
      <c r="B18" s="41"/>
      <c r="C18" s="36"/>
      <c r="D18" s="36"/>
      <c r="E18" s="392" t="str">
        <f>'Rekapitulace stavby'!E14</f>
        <v>Vyplň údaj</v>
      </c>
      <c r="F18" s="393"/>
      <c r="G18" s="393"/>
      <c r="H18" s="393"/>
      <c r="I18" s="113" t="s">
        <v>28</v>
      </c>
      <c r="J18" s="32" t="str">
        <f>'Rekapitulace stavby'!AN14</f>
        <v>Vyplň údaj</v>
      </c>
      <c r="K18" s="36"/>
      <c r="L18" s="111"/>
      <c r="S18" s="36"/>
      <c r="T18" s="36"/>
      <c r="U18" s="36"/>
      <c r="V18" s="36"/>
      <c r="W18" s="36"/>
      <c r="X18" s="36"/>
      <c r="Y18" s="36"/>
      <c r="Z18" s="36"/>
      <c r="AA18" s="36"/>
      <c r="AB18" s="36"/>
      <c r="AC18" s="36"/>
      <c r="AD18" s="36"/>
      <c r="AE18" s="36"/>
    </row>
    <row r="19" spans="1:31" s="2" customFormat="1" ht="6.95" customHeight="1">
      <c r="A19" s="36"/>
      <c r="B19" s="41"/>
      <c r="C19" s="36"/>
      <c r="D19" s="36"/>
      <c r="E19" s="36"/>
      <c r="F19" s="36"/>
      <c r="G19" s="36"/>
      <c r="H19" s="36"/>
      <c r="I19" s="110"/>
      <c r="J19" s="36"/>
      <c r="K19" s="36"/>
      <c r="L19" s="111"/>
      <c r="S19" s="36"/>
      <c r="T19" s="36"/>
      <c r="U19" s="36"/>
      <c r="V19" s="36"/>
      <c r="W19" s="36"/>
      <c r="X19" s="36"/>
      <c r="Y19" s="36"/>
      <c r="Z19" s="36"/>
      <c r="AA19" s="36"/>
      <c r="AB19" s="36"/>
      <c r="AC19" s="36"/>
      <c r="AD19" s="36"/>
      <c r="AE19" s="36"/>
    </row>
    <row r="20" spans="1:31" s="2" customFormat="1" ht="12" customHeight="1">
      <c r="A20" s="36"/>
      <c r="B20" s="41"/>
      <c r="C20" s="36"/>
      <c r="D20" s="109" t="s">
        <v>31</v>
      </c>
      <c r="E20" s="36"/>
      <c r="F20" s="36"/>
      <c r="G20" s="36"/>
      <c r="H20" s="36"/>
      <c r="I20" s="113" t="s">
        <v>26</v>
      </c>
      <c r="J20" s="112" t="s">
        <v>19</v>
      </c>
      <c r="K20" s="36"/>
      <c r="L20" s="111"/>
      <c r="S20" s="36"/>
      <c r="T20" s="36"/>
      <c r="U20" s="36"/>
      <c r="V20" s="36"/>
      <c r="W20" s="36"/>
      <c r="X20" s="36"/>
      <c r="Y20" s="36"/>
      <c r="Z20" s="36"/>
      <c r="AA20" s="36"/>
      <c r="AB20" s="36"/>
      <c r="AC20" s="36"/>
      <c r="AD20" s="36"/>
      <c r="AE20" s="36"/>
    </row>
    <row r="21" spans="1:31" s="2" customFormat="1" ht="18" customHeight="1">
      <c r="A21" s="36"/>
      <c r="B21" s="41"/>
      <c r="C21" s="36"/>
      <c r="D21" s="36"/>
      <c r="E21" s="112" t="s">
        <v>32</v>
      </c>
      <c r="F21" s="36"/>
      <c r="G21" s="36"/>
      <c r="H21" s="36"/>
      <c r="I21" s="113" t="s">
        <v>28</v>
      </c>
      <c r="J21" s="112" t="s">
        <v>19</v>
      </c>
      <c r="K21" s="36"/>
      <c r="L21" s="111"/>
      <c r="S21" s="36"/>
      <c r="T21" s="36"/>
      <c r="U21" s="36"/>
      <c r="V21" s="36"/>
      <c r="W21" s="36"/>
      <c r="X21" s="36"/>
      <c r="Y21" s="36"/>
      <c r="Z21" s="36"/>
      <c r="AA21" s="36"/>
      <c r="AB21" s="36"/>
      <c r="AC21" s="36"/>
      <c r="AD21" s="36"/>
      <c r="AE21" s="36"/>
    </row>
    <row r="22" spans="1:31" s="2" customFormat="1" ht="6.95" customHeight="1">
      <c r="A22" s="36"/>
      <c r="B22" s="41"/>
      <c r="C22" s="36"/>
      <c r="D22" s="36"/>
      <c r="E22" s="36"/>
      <c r="F22" s="36"/>
      <c r="G22" s="36"/>
      <c r="H22" s="36"/>
      <c r="I22" s="110"/>
      <c r="J22" s="36"/>
      <c r="K22" s="36"/>
      <c r="L22" s="111"/>
      <c r="S22" s="36"/>
      <c r="T22" s="36"/>
      <c r="U22" s="36"/>
      <c r="V22" s="36"/>
      <c r="W22" s="36"/>
      <c r="X22" s="36"/>
      <c r="Y22" s="36"/>
      <c r="Z22" s="36"/>
      <c r="AA22" s="36"/>
      <c r="AB22" s="36"/>
      <c r="AC22" s="36"/>
      <c r="AD22" s="36"/>
      <c r="AE22" s="36"/>
    </row>
    <row r="23" spans="1:31" s="2" customFormat="1" ht="12" customHeight="1">
      <c r="A23" s="36"/>
      <c r="B23" s="41"/>
      <c r="C23" s="36"/>
      <c r="D23" s="109" t="s">
        <v>34</v>
      </c>
      <c r="E23" s="36"/>
      <c r="F23" s="36"/>
      <c r="G23" s="36"/>
      <c r="H23" s="36"/>
      <c r="I23" s="113" t="s">
        <v>26</v>
      </c>
      <c r="J23" s="112" t="str">
        <f>IF('Rekapitulace stavby'!AN19="","",'Rekapitulace stavby'!AN19)</f>
        <v/>
      </c>
      <c r="K23" s="36"/>
      <c r="L23" s="111"/>
      <c r="S23" s="36"/>
      <c r="T23" s="36"/>
      <c r="U23" s="36"/>
      <c r="V23" s="36"/>
      <c r="W23" s="36"/>
      <c r="X23" s="36"/>
      <c r="Y23" s="36"/>
      <c r="Z23" s="36"/>
      <c r="AA23" s="36"/>
      <c r="AB23" s="36"/>
      <c r="AC23" s="36"/>
      <c r="AD23" s="36"/>
      <c r="AE23" s="36"/>
    </row>
    <row r="24" spans="1:31" s="2" customFormat="1" ht="18" customHeight="1">
      <c r="A24" s="36"/>
      <c r="B24" s="41"/>
      <c r="C24" s="36"/>
      <c r="D24" s="36"/>
      <c r="E24" s="112" t="str">
        <f>IF('Rekapitulace stavby'!E20="","",'Rekapitulace stavby'!E20)</f>
        <v xml:space="preserve"> </v>
      </c>
      <c r="F24" s="36"/>
      <c r="G24" s="36"/>
      <c r="H24" s="36"/>
      <c r="I24" s="113" t="s">
        <v>28</v>
      </c>
      <c r="J24" s="112" t="str">
        <f>IF('Rekapitulace stavby'!AN20="","",'Rekapitulace stavby'!AN20)</f>
        <v/>
      </c>
      <c r="K24" s="36"/>
      <c r="L24" s="111"/>
      <c r="S24" s="36"/>
      <c r="T24" s="36"/>
      <c r="U24" s="36"/>
      <c r="V24" s="36"/>
      <c r="W24" s="36"/>
      <c r="X24" s="36"/>
      <c r="Y24" s="36"/>
      <c r="Z24" s="36"/>
      <c r="AA24" s="36"/>
      <c r="AB24" s="36"/>
      <c r="AC24" s="36"/>
      <c r="AD24" s="36"/>
      <c r="AE24" s="36"/>
    </row>
    <row r="25" spans="1:31" s="2" customFormat="1" ht="6.95" customHeight="1">
      <c r="A25" s="36"/>
      <c r="B25" s="41"/>
      <c r="C25" s="36"/>
      <c r="D25" s="36"/>
      <c r="E25" s="36"/>
      <c r="F25" s="36"/>
      <c r="G25" s="36"/>
      <c r="H25" s="36"/>
      <c r="I25" s="110"/>
      <c r="J25" s="36"/>
      <c r="K25" s="36"/>
      <c r="L25" s="111"/>
      <c r="S25" s="36"/>
      <c r="T25" s="36"/>
      <c r="U25" s="36"/>
      <c r="V25" s="36"/>
      <c r="W25" s="36"/>
      <c r="X25" s="36"/>
      <c r="Y25" s="36"/>
      <c r="Z25" s="36"/>
      <c r="AA25" s="36"/>
      <c r="AB25" s="36"/>
      <c r="AC25" s="36"/>
      <c r="AD25" s="36"/>
      <c r="AE25" s="36"/>
    </row>
    <row r="26" spans="1:31" s="2" customFormat="1" ht="12" customHeight="1">
      <c r="A26" s="36"/>
      <c r="B26" s="41"/>
      <c r="C26" s="36"/>
      <c r="D26" s="109" t="s">
        <v>36</v>
      </c>
      <c r="E26" s="36"/>
      <c r="F26" s="36"/>
      <c r="G26" s="36"/>
      <c r="H26" s="36"/>
      <c r="I26" s="110"/>
      <c r="J26" s="36"/>
      <c r="K26" s="36"/>
      <c r="L26" s="111"/>
      <c r="S26" s="36"/>
      <c r="T26" s="36"/>
      <c r="U26" s="36"/>
      <c r="V26" s="36"/>
      <c r="W26" s="36"/>
      <c r="X26" s="36"/>
      <c r="Y26" s="36"/>
      <c r="Z26" s="36"/>
      <c r="AA26" s="36"/>
      <c r="AB26" s="36"/>
      <c r="AC26" s="36"/>
      <c r="AD26" s="36"/>
      <c r="AE26" s="36"/>
    </row>
    <row r="27" spans="1:31" s="8" customFormat="1" ht="16.5" customHeight="1">
      <c r="A27" s="118"/>
      <c r="B27" s="119"/>
      <c r="C27" s="118"/>
      <c r="D27" s="118"/>
      <c r="E27" s="394" t="s">
        <v>19</v>
      </c>
      <c r="F27" s="394"/>
      <c r="G27" s="394"/>
      <c r="H27" s="394"/>
      <c r="I27" s="120"/>
      <c r="J27" s="118"/>
      <c r="K27" s="118"/>
      <c r="L27" s="121"/>
      <c r="S27" s="118"/>
      <c r="T27" s="118"/>
      <c r="U27" s="118"/>
      <c r="V27" s="118"/>
      <c r="W27" s="118"/>
      <c r="X27" s="118"/>
      <c r="Y27" s="118"/>
      <c r="Z27" s="118"/>
      <c r="AA27" s="118"/>
      <c r="AB27" s="118"/>
      <c r="AC27" s="118"/>
      <c r="AD27" s="118"/>
      <c r="AE27" s="118"/>
    </row>
    <row r="28" spans="1:31" s="2" customFormat="1" ht="6.95" customHeight="1">
      <c r="A28" s="36"/>
      <c r="B28" s="41"/>
      <c r="C28" s="36"/>
      <c r="D28" s="36"/>
      <c r="E28" s="36"/>
      <c r="F28" s="36"/>
      <c r="G28" s="36"/>
      <c r="H28" s="36"/>
      <c r="I28" s="110"/>
      <c r="J28" s="36"/>
      <c r="K28" s="36"/>
      <c r="L28" s="111"/>
      <c r="S28" s="36"/>
      <c r="T28" s="36"/>
      <c r="U28" s="36"/>
      <c r="V28" s="36"/>
      <c r="W28" s="36"/>
      <c r="X28" s="36"/>
      <c r="Y28" s="36"/>
      <c r="Z28" s="36"/>
      <c r="AA28" s="36"/>
      <c r="AB28" s="36"/>
      <c r="AC28" s="36"/>
      <c r="AD28" s="36"/>
      <c r="AE28" s="36"/>
    </row>
    <row r="29" spans="1:31" s="2" customFormat="1" ht="6.95" customHeight="1">
      <c r="A29" s="36"/>
      <c r="B29" s="41"/>
      <c r="C29" s="36"/>
      <c r="D29" s="122"/>
      <c r="E29" s="122"/>
      <c r="F29" s="122"/>
      <c r="G29" s="122"/>
      <c r="H29" s="122"/>
      <c r="I29" s="123"/>
      <c r="J29" s="122"/>
      <c r="K29" s="122"/>
      <c r="L29" s="111"/>
      <c r="S29" s="36"/>
      <c r="T29" s="36"/>
      <c r="U29" s="36"/>
      <c r="V29" s="36"/>
      <c r="W29" s="36"/>
      <c r="X29" s="36"/>
      <c r="Y29" s="36"/>
      <c r="Z29" s="36"/>
      <c r="AA29" s="36"/>
      <c r="AB29" s="36"/>
      <c r="AC29" s="36"/>
      <c r="AD29" s="36"/>
      <c r="AE29" s="36"/>
    </row>
    <row r="30" spans="1:31" s="2" customFormat="1" ht="25.35" customHeight="1">
      <c r="A30" s="36"/>
      <c r="B30" s="41"/>
      <c r="C30" s="36"/>
      <c r="D30" s="124" t="s">
        <v>38</v>
      </c>
      <c r="E30" s="36"/>
      <c r="F30" s="36"/>
      <c r="G30" s="36"/>
      <c r="H30" s="36"/>
      <c r="I30" s="110"/>
      <c r="J30" s="125">
        <f>ROUND(J89, 2)</f>
        <v>0</v>
      </c>
      <c r="K30" s="36"/>
      <c r="L30" s="111"/>
      <c r="S30" s="36"/>
      <c r="T30" s="36"/>
      <c r="U30" s="36"/>
      <c r="V30" s="36"/>
      <c r="W30" s="36"/>
      <c r="X30" s="36"/>
      <c r="Y30" s="36"/>
      <c r="Z30" s="36"/>
      <c r="AA30" s="36"/>
      <c r="AB30" s="36"/>
      <c r="AC30" s="36"/>
      <c r="AD30" s="36"/>
      <c r="AE30" s="36"/>
    </row>
    <row r="31" spans="1:31" s="2" customFormat="1" ht="6.95" customHeight="1">
      <c r="A31" s="36"/>
      <c r="B31" s="41"/>
      <c r="C31" s="36"/>
      <c r="D31" s="122"/>
      <c r="E31" s="122"/>
      <c r="F31" s="122"/>
      <c r="G31" s="122"/>
      <c r="H31" s="122"/>
      <c r="I31" s="123"/>
      <c r="J31" s="122"/>
      <c r="K31" s="122"/>
      <c r="L31" s="111"/>
      <c r="S31" s="36"/>
      <c r="T31" s="36"/>
      <c r="U31" s="36"/>
      <c r="V31" s="36"/>
      <c r="W31" s="36"/>
      <c r="X31" s="36"/>
      <c r="Y31" s="36"/>
      <c r="Z31" s="36"/>
      <c r="AA31" s="36"/>
      <c r="AB31" s="36"/>
      <c r="AC31" s="36"/>
      <c r="AD31" s="36"/>
      <c r="AE31" s="36"/>
    </row>
    <row r="32" spans="1:31" s="2" customFormat="1" ht="14.45" customHeight="1">
      <c r="A32" s="36"/>
      <c r="B32" s="41"/>
      <c r="C32" s="36"/>
      <c r="D32" s="36"/>
      <c r="E32" s="36"/>
      <c r="F32" s="126" t="s">
        <v>40</v>
      </c>
      <c r="G32" s="36"/>
      <c r="H32" s="36"/>
      <c r="I32" s="127" t="s">
        <v>39</v>
      </c>
      <c r="J32" s="126" t="s">
        <v>41</v>
      </c>
      <c r="K32" s="36"/>
      <c r="L32" s="111"/>
      <c r="S32" s="36"/>
      <c r="T32" s="36"/>
      <c r="U32" s="36"/>
      <c r="V32" s="36"/>
      <c r="W32" s="36"/>
      <c r="X32" s="36"/>
      <c r="Y32" s="36"/>
      <c r="Z32" s="36"/>
      <c r="AA32" s="36"/>
      <c r="AB32" s="36"/>
      <c r="AC32" s="36"/>
      <c r="AD32" s="36"/>
      <c r="AE32" s="36"/>
    </row>
    <row r="33" spans="1:31" s="2" customFormat="1" ht="14.45" customHeight="1">
      <c r="A33" s="36"/>
      <c r="B33" s="41"/>
      <c r="C33" s="36"/>
      <c r="D33" s="128" t="s">
        <v>42</v>
      </c>
      <c r="E33" s="109" t="s">
        <v>43</v>
      </c>
      <c r="F33" s="129">
        <f>ROUND((SUM(BE89:BE245)),  2)</f>
        <v>0</v>
      </c>
      <c r="G33" s="36"/>
      <c r="H33" s="36"/>
      <c r="I33" s="130">
        <v>0.21</v>
      </c>
      <c r="J33" s="129">
        <f>ROUND(((SUM(BE89:BE245))*I33),  2)</f>
        <v>0</v>
      </c>
      <c r="K33" s="36"/>
      <c r="L33" s="111"/>
      <c r="S33" s="36"/>
      <c r="T33" s="36"/>
      <c r="U33" s="36"/>
      <c r="V33" s="36"/>
      <c r="W33" s="36"/>
      <c r="X33" s="36"/>
      <c r="Y33" s="36"/>
      <c r="Z33" s="36"/>
      <c r="AA33" s="36"/>
      <c r="AB33" s="36"/>
      <c r="AC33" s="36"/>
      <c r="AD33" s="36"/>
      <c r="AE33" s="36"/>
    </row>
    <row r="34" spans="1:31" s="2" customFormat="1" ht="14.45" customHeight="1">
      <c r="A34" s="36"/>
      <c r="B34" s="41"/>
      <c r="C34" s="36"/>
      <c r="D34" s="36"/>
      <c r="E34" s="109" t="s">
        <v>44</v>
      </c>
      <c r="F34" s="129">
        <f>ROUND((SUM(BF89:BF245)),  2)</f>
        <v>0</v>
      </c>
      <c r="G34" s="36"/>
      <c r="H34" s="36"/>
      <c r="I34" s="130">
        <v>0.15</v>
      </c>
      <c r="J34" s="129">
        <f>ROUND(((SUM(BF89:BF245))*I34),  2)</f>
        <v>0</v>
      </c>
      <c r="K34" s="36"/>
      <c r="L34" s="111"/>
      <c r="S34" s="36"/>
      <c r="T34" s="36"/>
      <c r="U34" s="36"/>
      <c r="V34" s="36"/>
      <c r="W34" s="36"/>
      <c r="X34" s="36"/>
      <c r="Y34" s="36"/>
      <c r="Z34" s="36"/>
      <c r="AA34" s="36"/>
      <c r="AB34" s="36"/>
      <c r="AC34" s="36"/>
      <c r="AD34" s="36"/>
      <c r="AE34" s="36"/>
    </row>
    <row r="35" spans="1:31" s="2" customFormat="1" ht="14.45" hidden="1" customHeight="1">
      <c r="A35" s="36"/>
      <c r="B35" s="41"/>
      <c r="C35" s="36"/>
      <c r="D35" s="36"/>
      <c r="E35" s="109" t="s">
        <v>45</v>
      </c>
      <c r="F35" s="129">
        <f>ROUND((SUM(BG89:BG245)),  2)</f>
        <v>0</v>
      </c>
      <c r="G35" s="36"/>
      <c r="H35" s="36"/>
      <c r="I35" s="130">
        <v>0.21</v>
      </c>
      <c r="J35" s="129">
        <f>0</f>
        <v>0</v>
      </c>
      <c r="K35" s="36"/>
      <c r="L35" s="111"/>
      <c r="S35" s="36"/>
      <c r="T35" s="36"/>
      <c r="U35" s="36"/>
      <c r="V35" s="36"/>
      <c r="W35" s="36"/>
      <c r="X35" s="36"/>
      <c r="Y35" s="36"/>
      <c r="Z35" s="36"/>
      <c r="AA35" s="36"/>
      <c r="AB35" s="36"/>
      <c r="AC35" s="36"/>
      <c r="AD35" s="36"/>
      <c r="AE35" s="36"/>
    </row>
    <row r="36" spans="1:31" s="2" customFormat="1" ht="14.45" hidden="1" customHeight="1">
      <c r="A36" s="36"/>
      <c r="B36" s="41"/>
      <c r="C36" s="36"/>
      <c r="D36" s="36"/>
      <c r="E36" s="109" t="s">
        <v>46</v>
      </c>
      <c r="F36" s="129">
        <f>ROUND((SUM(BH89:BH245)),  2)</f>
        <v>0</v>
      </c>
      <c r="G36" s="36"/>
      <c r="H36" s="36"/>
      <c r="I36" s="130">
        <v>0.15</v>
      </c>
      <c r="J36" s="129">
        <f>0</f>
        <v>0</v>
      </c>
      <c r="K36" s="36"/>
      <c r="L36" s="111"/>
      <c r="S36" s="36"/>
      <c r="T36" s="36"/>
      <c r="U36" s="36"/>
      <c r="V36" s="36"/>
      <c r="W36" s="36"/>
      <c r="X36" s="36"/>
      <c r="Y36" s="36"/>
      <c r="Z36" s="36"/>
      <c r="AA36" s="36"/>
      <c r="AB36" s="36"/>
      <c r="AC36" s="36"/>
      <c r="AD36" s="36"/>
      <c r="AE36" s="36"/>
    </row>
    <row r="37" spans="1:31" s="2" customFormat="1" ht="14.45" hidden="1" customHeight="1">
      <c r="A37" s="36"/>
      <c r="B37" s="41"/>
      <c r="C37" s="36"/>
      <c r="D37" s="36"/>
      <c r="E37" s="109" t="s">
        <v>47</v>
      </c>
      <c r="F37" s="129">
        <f>ROUND((SUM(BI89:BI245)),  2)</f>
        <v>0</v>
      </c>
      <c r="G37" s="36"/>
      <c r="H37" s="36"/>
      <c r="I37" s="130">
        <v>0</v>
      </c>
      <c r="J37" s="129">
        <f>0</f>
        <v>0</v>
      </c>
      <c r="K37" s="36"/>
      <c r="L37" s="111"/>
      <c r="S37" s="36"/>
      <c r="T37" s="36"/>
      <c r="U37" s="36"/>
      <c r="V37" s="36"/>
      <c r="W37" s="36"/>
      <c r="X37" s="36"/>
      <c r="Y37" s="36"/>
      <c r="Z37" s="36"/>
      <c r="AA37" s="36"/>
      <c r="AB37" s="36"/>
      <c r="AC37" s="36"/>
      <c r="AD37" s="36"/>
      <c r="AE37" s="36"/>
    </row>
    <row r="38" spans="1:31" s="2" customFormat="1" ht="6.95" customHeight="1">
      <c r="A38" s="36"/>
      <c r="B38" s="41"/>
      <c r="C38" s="36"/>
      <c r="D38" s="36"/>
      <c r="E38" s="36"/>
      <c r="F38" s="36"/>
      <c r="G38" s="36"/>
      <c r="H38" s="36"/>
      <c r="I38" s="110"/>
      <c r="J38" s="36"/>
      <c r="K38" s="36"/>
      <c r="L38" s="111"/>
      <c r="S38" s="36"/>
      <c r="T38" s="36"/>
      <c r="U38" s="36"/>
      <c r="V38" s="36"/>
      <c r="W38" s="36"/>
      <c r="X38" s="36"/>
      <c r="Y38" s="36"/>
      <c r="Z38" s="36"/>
      <c r="AA38" s="36"/>
      <c r="AB38" s="36"/>
      <c r="AC38" s="36"/>
      <c r="AD38" s="36"/>
      <c r="AE38" s="36"/>
    </row>
    <row r="39" spans="1:31" s="2" customFormat="1" ht="25.35" customHeight="1">
      <c r="A39" s="36"/>
      <c r="B39" s="41"/>
      <c r="C39" s="131"/>
      <c r="D39" s="132" t="s">
        <v>48</v>
      </c>
      <c r="E39" s="133"/>
      <c r="F39" s="133"/>
      <c r="G39" s="134" t="s">
        <v>49</v>
      </c>
      <c r="H39" s="135" t="s">
        <v>50</v>
      </c>
      <c r="I39" s="136"/>
      <c r="J39" s="137">
        <f>SUM(J30:J37)</f>
        <v>0</v>
      </c>
      <c r="K39" s="138"/>
      <c r="L39" s="111"/>
      <c r="S39" s="36"/>
      <c r="T39" s="36"/>
      <c r="U39" s="36"/>
      <c r="V39" s="36"/>
      <c r="W39" s="36"/>
      <c r="X39" s="36"/>
      <c r="Y39" s="36"/>
      <c r="Z39" s="36"/>
      <c r="AA39" s="36"/>
      <c r="AB39" s="36"/>
      <c r="AC39" s="36"/>
      <c r="AD39" s="36"/>
      <c r="AE39" s="36"/>
    </row>
    <row r="40" spans="1:31" s="2" customFormat="1" ht="14.45" customHeight="1">
      <c r="A40" s="36"/>
      <c r="B40" s="139"/>
      <c r="C40" s="140"/>
      <c r="D40" s="140"/>
      <c r="E40" s="140"/>
      <c r="F40" s="140"/>
      <c r="G40" s="140"/>
      <c r="H40" s="140"/>
      <c r="I40" s="141"/>
      <c r="J40" s="140"/>
      <c r="K40" s="140"/>
      <c r="L40" s="111"/>
      <c r="S40" s="36"/>
      <c r="T40" s="36"/>
      <c r="U40" s="36"/>
      <c r="V40" s="36"/>
      <c r="W40" s="36"/>
      <c r="X40" s="36"/>
      <c r="Y40" s="36"/>
      <c r="Z40" s="36"/>
      <c r="AA40" s="36"/>
      <c r="AB40" s="36"/>
      <c r="AC40" s="36"/>
      <c r="AD40" s="36"/>
      <c r="AE40" s="36"/>
    </row>
    <row r="44" spans="1:31" s="2" customFormat="1" ht="6.95" customHeight="1">
      <c r="A44" s="36"/>
      <c r="B44" s="142"/>
      <c r="C44" s="143"/>
      <c r="D44" s="143"/>
      <c r="E44" s="143"/>
      <c r="F44" s="143"/>
      <c r="G44" s="143"/>
      <c r="H44" s="143"/>
      <c r="I44" s="144"/>
      <c r="J44" s="143"/>
      <c r="K44" s="143"/>
      <c r="L44" s="111"/>
      <c r="S44" s="36"/>
      <c r="T44" s="36"/>
      <c r="U44" s="36"/>
      <c r="V44" s="36"/>
      <c r="W44" s="36"/>
      <c r="X44" s="36"/>
      <c r="Y44" s="36"/>
      <c r="Z44" s="36"/>
      <c r="AA44" s="36"/>
      <c r="AB44" s="36"/>
      <c r="AC44" s="36"/>
      <c r="AD44" s="36"/>
      <c r="AE44" s="36"/>
    </row>
    <row r="45" spans="1:31" s="2" customFormat="1" ht="24.95" customHeight="1">
      <c r="A45" s="36"/>
      <c r="B45" s="37"/>
      <c r="C45" s="25" t="s">
        <v>114</v>
      </c>
      <c r="D45" s="38"/>
      <c r="E45" s="38"/>
      <c r="F45" s="38"/>
      <c r="G45" s="38"/>
      <c r="H45" s="38"/>
      <c r="I45" s="110"/>
      <c r="J45" s="38"/>
      <c r="K45" s="38"/>
      <c r="L45" s="111"/>
      <c r="S45" s="36"/>
      <c r="T45" s="36"/>
      <c r="U45" s="36"/>
      <c r="V45" s="36"/>
      <c r="W45" s="36"/>
      <c r="X45" s="36"/>
      <c r="Y45" s="36"/>
      <c r="Z45" s="36"/>
      <c r="AA45" s="36"/>
      <c r="AB45" s="36"/>
      <c r="AC45" s="36"/>
      <c r="AD45" s="36"/>
      <c r="AE45" s="36"/>
    </row>
    <row r="46" spans="1:31" s="2" customFormat="1" ht="6.95" customHeight="1">
      <c r="A46" s="36"/>
      <c r="B46" s="37"/>
      <c r="C46" s="38"/>
      <c r="D46" s="38"/>
      <c r="E46" s="38"/>
      <c r="F46" s="38"/>
      <c r="G46" s="38"/>
      <c r="H46" s="38"/>
      <c r="I46" s="110"/>
      <c r="J46" s="38"/>
      <c r="K46" s="38"/>
      <c r="L46" s="111"/>
      <c r="S46" s="36"/>
      <c r="T46" s="36"/>
      <c r="U46" s="36"/>
      <c r="V46" s="36"/>
      <c r="W46" s="36"/>
      <c r="X46" s="36"/>
      <c r="Y46" s="36"/>
      <c r="Z46" s="36"/>
      <c r="AA46" s="36"/>
      <c r="AB46" s="36"/>
      <c r="AC46" s="36"/>
      <c r="AD46" s="36"/>
      <c r="AE46" s="36"/>
    </row>
    <row r="47" spans="1:31" s="2" customFormat="1" ht="12" customHeight="1">
      <c r="A47" s="36"/>
      <c r="B47" s="37"/>
      <c r="C47" s="31" t="s">
        <v>16</v>
      </c>
      <c r="D47" s="38"/>
      <c r="E47" s="38"/>
      <c r="F47" s="38"/>
      <c r="G47" s="38"/>
      <c r="H47" s="38"/>
      <c r="I47" s="110"/>
      <c r="J47" s="38"/>
      <c r="K47" s="38"/>
      <c r="L47" s="111"/>
      <c r="S47" s="36"/>
      <c r="T47" s="36"/>
      <c r="U47" s="36"/>
      <c r="V47" s="36"/>
      <c r="W47" s="36"/>
      <c r="X47" s="36"/>
      <c r="Y47" s="36"/>
      <c r="Z47" s="36"/>
      <c r="AA47" s="36"/>
      <c r="AB47" s="36"/>
      <c r="AC47" s="36"/>
      <c r="AD47" s="36"/>
      <c r="AE47" s="36"/>
    </row>
    <row r="48" spans="1:31" s="2" customFormat="1" ht="16.5" customHeight="1">
      <c r="A48" s="36"/>
      <c r="B48" s="37"/>
      <c r="C48" s="38"/>
      <c r="D48" s="38"/>
      <c r="E48" s="395" t="str">
        <f>E7</f>
        <v>Skládka TKO Světlá nad Sázavou - 3.etapa</v>
      </c>
      <c r="F48" s="396"/>
      <c r="G48" s="396"/>
      <c r="H48" s="396"/>
      <c r="I48" s="110"/>
      <c r="J48" s="38"/>
      <c r="K48" s="38"/>
      <c r="L48" s="111"/>
      <c r="S48" s="36"/>
      <c r="T48" s="36"/>
      <c r="U48" s="36"/>
      <c r="V48" s="36"/>
      <c r="W48" s="36"/>
      <c r="X48" s="36"/>
      <c r="Y48" s="36"/>
      <c r="Z48" s="36"/>
      <c r="AA48" s="36"/>
      <c r="AB48" s="36"/>
      <c r="AC48" s="36"/>
      <c r="AD48" s="36"/>
      <c r="AE48" s="36"/>
    </row>
    <row r="49" spans="1:47" s="2" customFormat="1" ht="12" customHeight="1">
      <c r="A49" s="36"/>
      <c r="B49" s="37"/>
      <c r="C49" s="31" t="s">
        <v>107</v>
      </c>
      <c r="D49" s="38"/>
      <c r="E49" s="38"/>
      <c r="F49" s="38"/>
      <c r="G49" s="38"/>
      <c r="H49" s="38"/>
      <c r="I49" s="110"/>
      <c r="J49" s="38"/>
      <c r="K49" s="38"/>
      <c r="L49" s="111"/>
      <c r="S49" s="36"/>
      <c r="T49" s="36"/>
      <c r="U49" s="36"/>
      <c r="V49" s="36"/>
      <c r="W49" s="36"/>
      <c r="X49" s="36"/>
      <c r="Y49" s="36"/>
      <c r="Z49" s="36"/>
      <c r="AA49" s="36"/>
      <c r="AB49" s="36"/>
      <c r="AC49" s="36"/>
      <c r="AD49" s="36"/>
      <c r="AE49" s="36"/>
    </row>
    <row r="50" spans="1:47" s="2" customFormat="1" ht="16.5" customHeight="1">
      <c r="A50" s="36"/>
      <c r="B50" s="37"/>
      <c r="C50" s="38"/>
      <c r="D50" s="38"/>
      <c r="E50" s="368" t="str">
        <f>E9</f>
        <v>SO 03 - Drenáž</v>
      </c>
      <c r="F50" s="397"/>
      <c r="G50" s="397"/>
      <c r="H50" s="397"/>
      <c r="I50" s="110"/>
      <c r="J50" s="38"/>
      <c r="K50" s="38"/>
      <c r="L50" s="111"/>
      <c r="S50" s="36"/>
      <c r="T50" s="36"/>
      <c r="U50" s="36"/>
      <c r="V50" s="36"/>
      <c r="W50" s="36"/>
      <c r="X50" s="36"/>
      <c r="Y50" s="36"/>
      <c r="Z50" s="36"/>
      <c r="AA50" s="36"/>
      <c r="AB50" s="36"/>
      <c r="AC50" s="36"/>
      <c r="AD50" s="36"/>
      <c r="AE50" s="36"/>
    </row>
    <row r="51" spans="1:47" s="2" customFormat="1" ht="6.95" customHeight="1">
      <c r="A51" s="36"/>
      <c r="B51" s="37"/>
      <c r="C51" s="38"/>
      <c r="D51" s="38"/>
      <c r="E51" s="38"/>
      <c r="F51" s="38"/>
      <c r="G51" s="38"/>
      <c r="H51" s="38"/>
      <c r="I51" s="110"/>
      <c r="J51" s="38"/>
      <c r="K51" s="38"/>
      <c r="L51" s="111"/>
      <c r="S51" s="36"/>
      <c r="T51" s="36"/>
      <c r="U51" s="36"/>
      <c r="V51" s="36"/>
      <c r="W51" s="36"/>
      <c r="X51" s="36"/>
      <c r="Y51" s="36"/>
      <c r="Z51" s="36"/>
      <c r="AA51" s="36"/>
      <c r="AB51" s="36"/>
      <c r="AC51" s="36"/>
      <c r="AD51" s="36"/>
      <c r="AE51" s="36"/>
    </row>
    <row r="52" spans="1:47" s="2" customFormat="1" ht="12" customHeight="1">
      <c r="A52" s="36"/>
      <c r="B52" s="37"/>
      <c r="C52" s="31" t="s">
        <v>21</v>
      </c>
      <c r="D52" s="38"/>
      <c r="E52" s="38"/>
      <c r="F52" s="29" t="str">
        <f>F12</f>
        <v>k.ú.Světlá nad Sázavou</v>
      </c>
      <c r="G52" s="38"/>
      <c r="H52" s="38"/>
      <c r="I52" s="113" t="s">
        <v>23</v>
      </c>
      <c r="J52" s="61" t="str">
        <f>IF(J12="","",J12)</f>
        <v>10. 12. 2019</v>
      </c>
      <c r="K52" s="38"/>
      <c r="L52" s="111"/>
      <c r="S52" s="36"/>
      <c r="T52" s="36"/>
      <c r="U52" s="36"/>
      <c r="V52" s="36"/>
      <c r="W52" s="36"/>
      <c r="X52" s="36"/>
      <c r="Y52" s="36"/>
      <c r="Z52" s="36"/>
      <c r="AA52" s="36"/>
      <c r="AB52" s="36"/>
      <c r="AC52" s="36"/>
      <c r="AD52" s="36"/>
      <c r="AE52" s="36"/>
    </row>
    <row r="53" spans="1:47" s="2" customFormat="1" ht="6.95" customHeight="1">
      <c r="A53" s="36"/>
      <c r="B53" s="37"/>
      <c r="C53" s="38"/>
      <c r="D53" s="38"/>
      <c r="E53" s="38"/>
      <c r="F53" s="38"/>
      <c r="G53" s="38"/>
      <c r="H53" s="38"/>
      <c r="I53" s="110"/>
      <c r="J53" s="38"/>
      <c r="K53" s="38"/>
      <c r="L53" s="111"/>
      <c r="S53" s="36"/>
      <c r="T53" s="36"/>
      <c r="U53" s="36"/>
      <c r="V53" s="36"/>
      <c r="W53" s="36"/>
      <c r="X53" s="36"/>
      <c r="Y53" s="36"/>
      <c r="Z53" s="36"/>
      <c r="AA53" s="36"/>
      <c r="AB53" s="36"/>
      <c r="AC53" s="36"/>
      <c r="AD53" s="36"/>
      <c r="AE53" s="36"/>
    </row>
    <row r="54" spans="1:47" s="2" customFormat="1" ht="43.15" customHeight="1">
      <c r="A54" s="36"/>
      <c r="B54" s="37"/>
      <c r="C54" s="31" t="s">
        <v>25</v>
      </c>
      <c r="D54" s="38"/>
      <c r="E54" s="38"/>
      <c r="F54" s="29" t="str">
        <f>E15</f>
        <v>Město Světlá nad Sázavou</v>
      </c>
      <c r="G54" s="38"/>
      <c r="H54" s="38"/>
      <c r="I54" s="113" t="s">
        <v>31</v>
      </c>
      <c r="J54" s="34" t="str">
        <f>E21</f>
        <v>INTERPROJEKT ODPADY s.r.o., Praha 6</v>
      </c>
      <c r="K54" s="38"/>
      <c r="L54" s="111"/>
      <c r="S54" s="36"/>
      <c r="T54" s="36"/>
      <c r="U54" s="36"/>
      <c r="V54" s="36"/>
      <c r="W54" s="36"/>
      <c r="X54" s="36"/>
      <c r="Y54" s="36"/>
      <c r="Z54" s="36"/>
      <c r="AA54" s="36"/>
      <c r="AB54" s="36"/>
      <c r="AC54" s="36"/>
      <c r="AD54" s="36"/>
      <c r="AE54" s="36"/>
    </row>
    <row r="55" spans="1:47" s="2" customFormat="1" ht="15.2" customHeight="1">
      <c r="A55" s="36"/>
      <c r="B55" s="37"/>
      <c r="C55" s="31" t="s">
        <v>29</v>
      </c>
      <c r="D55" s="38"/>
      <c r="E55" s="38"/>
      <c r="F55" s="29" t="str">
        <f>IF(E18="","",E18)</f>
        <v>Vyplň údaj</v>
      </c>
      <c r="G55" s="38"/>
      <c r="H55" s="38"/>
      <c r="I55" s="113" t="s">
        <v>34</v>
      </c>
      <c r="J55" s="34" t="str">
        <f>E24</f>
        <v xml:space="preserve"> </v>
      </c>
      <c r="K55" s="38"/>
      <c r="L55" s="111"/>
      <c r="S55" s="36"/>
      <c r="T55" s="36"/>
      <c r="U55" s="36"/>
      <c r="V55" s="36"/>
      <c r="W55" s="36"/>
      <c r="X55" s="36"/>
      <c r="Y55" s="36"/>
      <c r="Z55" s="36"/>
      <c r="AA55" s="36"/>
      <c r="AB55" s="36"/>
      <c r="AC55" s="36"/>
      <c r="AD55" s="36"/>
      <c r="AE55" s="36"/>
    </row>
    <row r="56" spans="1:47" s="2" customFormat="1" ht="10.35" customHeight="1">
      <c r="A56" s="36"/>
      <c r="B56" s="37"/>
      <c r="C56" s="38"/>
      <c r="D56" s="38"/>
      <c r="E56" s="38"/>
      <c r="F56" s="38"/>
      <c r="G56" s="38"/>
      <c r="H56" s="38"/>
      <c r="I56" s="110"/>
      <c r="J56" s="38"/>
      <c r="K56" s="38"/>
      <c r="L56" s="111"/>
      <c r="S56" s="36"/>
      <c r="T56" s="36"/>
      <c r="U56" s="36"/>
      <c r="V56" s="36"/>
      <c r="W56" s="36"/>
      <c r="X56" s="36"/>
      <c r="Y56" s="36"/>
      <c r="Z56" s="36"/>
      <c r="AA56" s="36"/>
      <c r="AB56" s="36"/>
      <c r="AC56" s="36"/>
      <c r="AD56" s="36"/>
      <c r="AE56" s="36"/>
    </row>
    <row r="57" spans="1:47" s="2" customFormat="1" ht="29.25" customHeight="1">
      <c r="A57" s="36"/>
      <c r="B57" s="37"/>
      <c r="C57" s="145" t="s">
        <v>115</v>
      </c>
      <c r="D57" s="146"/>
      <c r="E57" s="146"/>
      <c r="F57" s="146"/>
      <c r="G57" s="146"/>
      <c r="H57" s="146"/>
      <c r="I57" s="147"/>
      <c r="J57" s="148" t="s">
        <v>116</v>
      </c>
      <c r="K57" s="146"/>
      <c r="L57" s="111"/>
      <c r="S57" s="36"/>
      <c r="T57" s="36"/>
      <c r="U57" s="36"/>
      <c r="V57" s="36"/>
      <c r="W57" s="36"/>
      <c r="X57" s="36"/>
      <c r="Y57" s="36"/>
      <c r="Z57" s="36"/>
      <c r="AA57" s="36"/>
      <c r="AB57" s="36"/>
      <c r="AC57" s="36"/>
      <c r="AD57" s="36"/>
      <c r="AE57" s="36"/>
    </row>
    <row r="58" spans="1:47" s="2" customFormat="1" ht="10.35" customHeight="1">
      <c r="A58" s="36"/>
      <c r="B58" s="37"/>
      <c r="C58" s="38"/>
      <c r="D58" s="38"/>
      <c r="E58" s="38"/>
      <c r="F58" s="38"/>
      <c r="G58" s="38"/>
      <c r="H58" s="38"/>
      <c r="I58" s="110"/>
      <c r="J58" s="38"/>
      <c r="K58" s="38"/>
      <c r="L58" s="111"/>
      <c r="S58" s="36"/>
      <c r="T58" s="36"/>
      <c r="U58" s="36"/>
      <c r="V58" s="36"/>
      <c r="W58" s="36"/>
      <c r="X58" s="36"/>
      <c r="Y58" s="36"/>
      <c r="Z58" s="36"/>
      <c r="AA58" s="36"/>
      <c r="AB58" s="36"/>
      <c r="AC58" s="36"/>
      <c r="AD58" s="36"/>
      <c r="AE58" s="36"/>
    </row>
    <row r="59" spans="1:47" s="2" customFormat="1" ht="22.9" customHeight="1">
      <c r="A59" s="36"/>
      <c r="B59" s="37"/>
      <c r="C59" s="149" t="s">
        <v>70</v>
      </c>
      <c r="D59" s="38"/>
      <c r="E59" s="38"/>
      <c r="F59" s="38"/>
      <c r="G59" s="38"/>
      <c r="H59" s="38"/>
      <c r="I59" s="110"/>
      <c r="J59" s="79">
        <f>J89</f>
        <v>0</v>
      </c>
      <c r="K59" s="38"/>
      <c r="L59" s="111"/>
      <c r="S59" s="36"/>
      <c r="T59" s="36"/>
      <c r="U59" s="36"/>
      <c r="V59" s="36"/>
      <c r="W59" s="36"/>
      <c r="X59" s="36"/>
      <c r="Y59" s="36"/>
      <c r="Z59" s="36"/>
      <c r="AA59" s="36"/>
      <c r="AB59" s="36"/>
      <c r="AC59" s="36"/>
      <c r="AD59" s="36"/>
      <c r="AE59" s="36"/>
      <c r="AU59" s="19" t="s">
        <v>117</v>
      </c>
    </row>
    <row r="60" spans="1:47" s="9" customFormat="1" ht="24.95" customHeight="1">
      <c r="B60" s="150"/>
      <c r="C60" s="151"/>
      <c r="D60" s="152" t="s">
        <v>118</v>
      </c>
      <c r="E60" s="153"/>
      <c r="F60" s="153"/>
      <c r="G60" s="153"/>
      <c r="H60" s="153"/>
      <c r="I60" s="154"/>
      <c r="J60" s="155">
        <f>J90</f>
        <v>0</v>
      </c>
      <c r="K60" s="151"/>
      <c r="L60" s="156"/>
    </row>
    <row r="61" spans="1:47" s="10" customFormat="1" ht="19.899999999999999" customHeight="1">
      <c r="B61" s="157"/>
      <c r="C61" s="158"/>
      <c r="D61" s="159" t="s">
        <v>119</v>
      </c>
      <c r="E61" s="160"/>
      <c r="F61" s="160"/>
      <c r="G61" s="160"/>
      <c r="H61" s="160"/>
      <c r="I61" s="161"/>
      <c r="J61" s="162">
        <f>J91</f>
        <v>0</v>
      </c>
      <c r="K61" s="158"/>
      <c r="L61" s="163"/>
    </row>
    <row r="62" spans="1:47" s="10" customFormat="1" ht="19.899999999999999" customHeight="1">
      <c r="B62" s="157"/>
      <c r="C62" s="158"/>
      <c r="D62" s="159" t="s">
        <v>344</v>
      </c>
      <c r="E62" s="160"/>
      <c r="F62" s="160"/>
      <c r="G62" s="160"/>
      <c r="H62" s="160"/>
      <c r="I62" s="161"/>
      <c r="J62" s="162">
        <f>J118</f>
        <v>0</v>
      </c>
      <c r="K62" s="158"/>
      <c r="L62" s="163"/>
    </row>
    <row r="63" spans="1:47" s="10" customFormat="1" ht="19.899999999999999" customHeight="1">
      <c r="B63" s="157"/>
      <c r="C63" s="158"/>
      <c r="D63" s="159" t="s">
        <v>345</v>
      </c>
      <c r="E63" s="160"/>
      <c r="F63" s="160"/>
      <c r="G63" s="160"/>
      <c r="H63" s="160"/>
      <c r="I63" s="161"/>
      <c r="J63" s="162">
        <f>J129</f>
        <v>0</v>
      </c>
      <c r="K63" s="158"/>
      <c r="L63" s="163"/>
    </row>
    <row r="64" spans="1:47" s="10" customFormat="1" ht="19.899999999999999" customHeight="1">
      <c r="B64" s="157"/>
      <c r="C64" s="158"/>
      <c r="D64" s="159" t="s">
        <v>346</v>
      </c>
      <c r="E64" s="160"/>
      <c r="F64" s="160"/>
      <c r="G64" s="160"/>
      <c r="H64" s="160"/>
      <c r="I64" s="161"/>
      <c r="J64" s="162">
        <f>J205</f>
        <v>0</v>
      </c>
      <c r="K64" s="158"/>
      <c r="L64" s="163"/>
    </row>
    <row r="65" spans="1:31" s="9" customFormat="1" ht="24.95" customHeight="1">
      <c r="B65" s="150"/>
      <c r="C65" s="151"/>
      <c r="D65" s="152" t="s">
        <v>278</v>
      </c>
      <c r="E65" s="153"/>
      <c r="F65" s="153"/>
      <c r="G65" s="153"/>
      <c r="H65" s="153"/>
      <c r="I65" s="154"/>
      <c r="J65" s="155">
        <f>J209</f>
        <v>0</v>
      </c>
      <c r="K65" s="151"/>
      <c r="L65" s="156"/>
    </row>
    <row r="66" spans="1:31" s="10" customFormat="1" ht="19.899999999999999" customHeight="1">
      <c r="B66" s="157"/>
      <c r="C66" s="158"/>
      <c r="D66" s="159" t="s">
        <v>279</v>
      </c>
      <c r="E66" s="160"/>
      <c r="F66" s="160"/>
      <c r="G66" s="160"/>
      <c r="H66" s="160"/>
      <c r="I66" s="161"/>
      <c r="J66" s="162">
        <f>J210</f>
        <v>0</v>
      </c>
      <c r="K66" s="158"/>
      <c r="L66" s="163"/>
    </row>
    <row r="67" spans="1:31" s="10" customFormat="1" ht="19.899999999999999" customHeight="1">
      <c r="B67" s="157"/>
      <c r="C67" s="158"/>
      <c r="D67" s="159" t="s">
        <v>347</v>
      </c>
      <c r="E67" s="160"/>
      <c r="F67" s="160"/>
      <c r="G67" s="160"/>
      <c r="H67" s="160"/>
      <c r="I67" s="161"/>
      <c r="J67" s="162">
        <f>J215</f>
        <v>0</v>
      </c>
      <c r="K67" s="158"/>
      <c r="L67" s="163"/>
    </row>
    <row r="68" spans="1:31" s="9" customFormat="1" ht="24.95" customHeight="1">
      <c r="B68" s="150"/>
      <c r="C68" s="151"/>
      <c r="D68" s="152" t="s">
        <v>348</v>
      </c>
      <c r="E68" s="153"/>
      <c r="F68" s="153"/>
      <c r="G68" s="153"/>
      <c r="H68" s="153"/>
      <c r="I68" s="154"/>
      <c r="J68" s="155">
        <f>J229</f>
        <v>0</v>
      </c>
      <c r="K68" s="151"/>
      <c r="L68" s="156"/>
    </row>
    <row r="69" spans="1:31" s="10" customFormat="1" ht="19.899999999999999" customHeight="1">
      <c r="B69" s="157"/>
      <c r="C69" s="158"/>
      <c r="D69" s="159" t="s">
        <v>349</v>
      </c>
      <c r="E69" s="160"/>
      <c r="F69" s="160"/>
      <c r="G69" s="160"/>
      <c r="H69" s="160"/>
      <c r="I69" s="161"/>
      <c r="J69" s="162">
        <f>J230</f>
        <v>0</v>
      </c>
      <c r="K69" s="158"/>
      <c r="L69" s="163"/>
    </row>
    <row r="70" spans="1:31" s="2" customFormat="1" ht="21.75" customHeight="1">
      <c r="A70" s="36"/>
      <c r="B70" s="37"/>
      <c r="C70" s="38"/>
      <c r="D70" s="38"/>
      <c r="E70" s="38"/>
      <c r="F70" s="38"/>
      <c r="G70" s="38"/>
      <c r="H70" s="38"/>
      <c r="I70" s="110"/>
      <c r="J70" s="38"/>
      <c r="K70" s="38"/>
      <c r="L70" s="111"/>
      <c r="S70" s="36"/>
      <c r="T70" s="36"/>
      <c r="U70" s="36"/>
      <c r="V70" s="36"/>
      <c r="W70" s="36"/>
      <c r="X70" s="36"/>
      <c r="Y70" s="36"/>
      <c r="Z70" s="36"/>
      <c r="AA70" s="36"/>
      <c r="AB70" s="36"/>
      <c r="AC70" s="36"/>
      <c r="AD70" s="36"/>
      <c r="AE70" s="36"/>
    </row>
    <row r="71" spans="1:31" s="2" customFormat="1" ht="6.95" customHeight="1">
      <c r="A71" s="36"/>
      <c r="B71" s="49"/>
      <c r="C71" s="50"/>
      <c r="D71" s="50"/>
      <c r="E71" s="50"/>
      <c r="F71" s="50"/>
      <c r="G71" s="50"/>
      <c r="H71" s="50"/>
      <c r="I71" s="141"/>
      <c r="J71" s="50"/>
      <c r="K71" s="50"/>
      <c r="L71" s="111"/>
      <c r="S71" s="36"/>
      <c r="T71" s="36"/>
      <c r="U71" s="36"/>
      <c r="V71" s="36"/>
      <c r="W71" s="36"/>
      <c r="X71" s="36"/>
      <c r="Y71" s="36"/>
      <c r="Z71" s="36"/>
      <c r="AA71" s="36"/>
      <c r="AB71" s="36"/>
      <c r="AC71" s="36"/>
      <c r="AD71" s="36"/>
      <c r="AE71" s="36"/>
    </row>
    <row r="75" spans="1:31" s="2" customFormat="1" ht="6.95" customHeight="1">
      <c r="A75" s="36"/>
      <c r="B75" s="51"/>
      <c r="C75" s="52"/>
      <c r="D75" s="52"/>
      <c r="E75" s="52"/>
      <c r="F75" s="52"/>
      <c r="G75" s="52"/>
      <c r="H75" s="52"/>
      <c r="I75" s="144"/>
      <c r="J75" s="52"/>
      <c r="K75" s="52"/>
      <c r="L75" s="111"/>
      <c r="S75" s="36"/>
      <c r="T75" s="36"/>
      <c r="U75" s="36"/>
      <c r="V75" s="36"/>
      <c r="W75" s="36"/>
      <c r="X75" s="36"/>
      <c r="Y75" s="36"/>
      <c r="Z75" s="36"/>
      <c r="AA75" s="36"/>
      <c r="AB75" s="36"/>
      <c r="AC75" s="36"/>
      <c r="AD75" s="36"/>
      <c r="AE75" s="36"/>
    </row>
    <row r="76" spans="1:31" s="2" customFormat="1" ht="24.95" customHeight="1">
      <c r="A76" s="36"/>
      <c r="B76" s="37"/>
      <c r="C76" s="25" t="s">
        <v>120</v>
      </c>
      <c r="D76" s="38"/>
      <c r="E76" s="38"/>
      <c r="F76" s="38"/>
      <c r="G76" s="38"/>
      <c r="H76" s="38"/>
      <c r="I76" s="110"/>
      <c r="J76" s="38"/>
      <c r="K76" s="38"/>
      <c r="L76" s="111"/>
      <c r="S76" s="36"/>
      <c r="T76" s="36"/>
      <c r="U76" s="36"/>
      <c r="V76" s="36"/>
      <c r="W76" s="36"/>
      <c r="X76" s="36"/>
      <c r="Y76" s="36"/>
      <c r="Z76" s="36"/>
      <c r="AA76" s="36"/>
      <c r="AB76" s="36"/>
      <c r="AC76" s="36"/>
      <c r="AD76" s="36"/>
      <c r="AE76" s="36"/>
    </row>
    <row r="77" spans="1:31" s="2" customFormat="1" ht="6.95" customHeight="1">
      <c r="A77" s="36"/>
      <c r="B77" s="37"/>
      <c r="C77" s="38"/>
      <c r="D77" s="38"/>
      <c r="E77" s="38"/>
      <c r="F77" s="38"/>
      <c r="G77" s="38"/>
      <c r="H77" s="38"/>
      <c r="I77" s="110"/>
      <c r="J77" s="38"/>
      <c r="K77" s="38"/>
      <c r="L77" s="111"/>
      <c r="S77" s="36"/>
      <c r="T77" s="36"/>
      <c r="U77" s="36"/>
      <c r="V77" s="36"/>
      <c r="W77" s="36"/>
      <c r="X77" s="36"/>
      <c r="Y77" s="36"/>
      <c r="Z77" s="36"/>
      <c r="AA77" s="36"/>
      <c r="AB77" s="36"/>
      <c r="AC77" s="36"/>
      <c r="AD77" s="36"/>
      <c r="AE77" s="36"/>
    </row>
    <row r="78" spans="1:31" s="2" customFormat="1" ht="12" customHeight="1">
      <c r="A78" s="36"/>
      <c r="B78" s="37"/>
      <c r="C78" s="31" t="s">
        <v>16</v>
      </c>
      <c r="D78" s="38"/>
      <c r="E78" s="38"/>
      <c r="F78" s="38"/>
      <c r="G78" s="38"/>
      <c r="H78" s="38"/>
      <c r="I78" s="110"/>
      <c r="J78" s="38"/>
      <c r="K78" s="38"/>
      <c r="L78" s="111"/>
      <c r="S78" s="36"/>
      <c r="T78" s="36"/>
      <c r="U78" s="36"/>
      <c r="V78" s="36"/>
      <c r="W78" s="36"/>
      <c r="X78" s="36"/>
      <c r="Y78" s="36"/>
      <c r="Z78" s="36"/>
      <c r="AA78" s="36"/>
      <c r="AB78" s="36"/>
      <c r="AC78" s="36"/>
      <c r="AD78" s="36"/>
      <c r="AE78" s="36"/>
    </row>
    <row r="79" spans="1:31" s="2" customFormat="1" ht="16.5" customHeight="1">
      <c r="A79" s="36"/>
      <c r="B79" s="37"/>
      <c r="C79" s="38"/>
      <c r="D79" s="38"/>
      <c r="E79" s="395" t="str">
        <f>E7</f>
        <v>Skládka TKO Světlá nad Sázavou - 3.etapa</v>
      </c>
      <c r="F79" s="396"/>
      <c r="G79" s="396"/>
      <c r="H79" s="396"/>
      <c r="I79" s="110"/>
      <c r="J79" s="38"/>
      <c r="K79" s="38"/>
      <c r="L79" s="111"/>
      <c r="S79" s="36"/>
      <c r="T79" s="36"/>
      <c r="U79" s="36"/>
      <c r="V79" s="36"/>
      <c r="W79" s="36"/>
      <c r="X79" s="36"/>
      <c r="Y79" s="36"/>
      <c r="Z79" s="36"/>
      <c r="AA79" s="36"/>
      <c r="AB79" s="36"/>
      <c r="AC79" s="36"/>
      <c r="AD79" s="36"/>
      <c r="AE79" s="36"/>
    </row>
    <row r="80" spans="1:31" s="2" customFormat="1" ht="12" customHeight="1">
      <c r="A80" s="36"/>
      <c r="B80" s="37"/>
      <c r="C80" s="31" t="s">
        <v>107</v>
      </c>
      <c r="D80" s="38"/>
      <c r="E80" s="38"/>
      <c r="F80" s="38"/>
      <c r="G80" s="38"/>
      <c r="H80" s="38"/>
      <c r="I80" s="110"/>
      <c r="J80" s="38"/>
      <c r="K80" s="38"/>
      <c r="L80" s="111"/>
      <c r="S80" s="36"/>
      <c r="T80" s="36"/>
      <c r="U80" s="36"/>
      <c r="V80" s="36"/>
      <c r="W80" s="36"/>
      <c r="X80" s="36"/>
      <c r="Y80" s="36"/>
      <c r="Z80" s="36"/>
      <c r="AA80" s="36"/>
      <c r="AB80" s="36"/>
      <c r="AC80" s="36"/>
      <c r="AD80" s="36"/>
      <c r="AE80" s="36"/>
    </row>
    <row r="81" spans="1:65" s="2" customFormat="1" ht="16.5" customHeight="1">
      <c r="A81" s="36"/>
      <c r="B81" s="37"/>
      <c r="C81" s="38"/>
      <c r="D81" s="38"/>
      <c r="E81" s="368" t="str">
        <f>E9</f>
        <v>SO 03 - Drenáž</v>
      </c>
      <c r="F81" s="397"/>
      <c r="G81" s="397"/>
      <c r="H81" s="397"/>
      <c r="I81" s="110"/>
      <c r="J81" s="38"/>
      <c r="K81" s="38"/>
      <c r="L81" s="111"/>
      <c r="S81" s="36"/>
      <c r="T81" s="36"/>
      <c r="U81" s="36"/>
      <c r="V81" s="36"/>
      <c r="W81" s="36"/>
      <c r="X81" s="36"/>
      <c r="Y81" s="36"/>
      <c r="Z81" s="36"/>
      <c r="AA81" s="36"/>
      <c r="AB81" s="36"/>
      <c r="AC81" s="36"/>
      <c r="AD81" s="36"/>
      <c r="AE81" s="36"/>
    </row>
    <row r="82" spans="1:65" s="2" customFormat="1" ht="6.95" customHeight="1">
      <c r="A82" s="36"/>
      <c r="B82" s="37"/>
      <c r="C82" s="38"/>
      <c r="D82" s="38"/>
      <c r="E82" s="38"/>
      <c r="F82" s="38"/>
      <c r="G82" s="38"/>
      <c r="H82" s="38"/>
      <c r="I82" s="110"/>
      <c r="J82" s="38"/>
      <c r="K82" s="38"/>
      <c r="L82" s="111"/>
      <c r="S82" s="36"/>
      <c r="T82" s="36"/>
      <c r="U82" s="36"/>
      <c r="V82" s="36"/>
      <c r="W82" s="36"/>
      <c r="X82" s="36"/>
      <c r="Y82" s="36"/>
      <c r="Z82" s="36"/>
      <c r="AA82" s="36"/>
      <c r="AB82" s="36"/>
      <c r="AC82" s="36"/>
      <c r="AD82" s="36"/>
      <c r="AE82" s="36"/>
    </row>
    <row r="83" spans="1:65" s="2" customFormat="1" ht="12" customHeight="1">
      <c r="A83" s="36"/>
      <c r="B83" s="37"/>
      <c r="C83" s="31" t="s">
        <v>21</v>
      </c>
      <c r="D83" s="38"/>
      <c r="E83" s="38"/>
      <c r="F83" s="29" t="str">
        <f>F12</f>
        <v>k.ú.Světlá nad Sázavou</v>
      </c>
      <c r="G83" s="38"/>
      <c r="H83" s="38"/>
      <c r="I83" s="113" t="s">
        <v>23</v>
      </c>
      <c r="J83" s="61" t="str">
        <f>IF(J12="","",J12)</f>
        <v>10. 12. 2019</v>
      </c>
      <c r="K83" s="38"/>
      <c r="L83" s="111"/>
      <c r="S83" s="36"/>
      <c r="T83" s="36"/>
      <c r="U83" s="36"/>
      <c r="V83" s="36"/>
      <c r="W83" s="36"/>
      <c r="X83" s="36"/>
      <c r="Y83" s="36"/>
      <c r="Z83" s="36"/>
      <c r="AA83" s="36"/>
      <c r="AB83" s="36"/>
      <c r="AC83" s="36"/>
      <c r="AD83" s="36"/>
      <c r="AE83" s="36"/>
    </row>
    <row r="84" spans="1:65" s="2" customFormat="1" ht="6.95" customHeight="1">
      <c r="A84" s="36"/>
      <c r="B84" s="37"/>
      <c r="C84" s="38"/>
      <c r="D84" s="38"/>
      <c r="E84" s="38"/>
      <c r="F84" s="38"/>
      <c r="G84" s="38"/>
      <c r="H84" s="38"/>
      <c r="I84" s="110"/>
      <c r="J84" s="38"/>
      <c r="K84" s="38"/>
      <c r="L84" s="111"/>
      <c r="S84" s="36"/>
      <c r="T84" s="36"/>
      <c r="U84" s="36"/>
      <c r="V84" s="36"/>
      <c r="W84" s="36"/>
      <c r="X84" s="36"/>
      <c r="Y84" s="36"/>
      <c r="Z84" s="36"/>
      <c r="AA84" s="36"/>
      <c r="AB84" s="36"/>
      <c r="AC84" s="36"/>
      <c r="AD84" s="36"/>
      <c r="AE84" s="36"/>
    </row>
    <row r="85" spans="1:65" s="2" customFormat="1" ht="43.15" customHeight="1">
      <c r="A85" s="36"/>
      <c r="B85" s="37"/>
      <c r="C85" s="31" t="s">
        <v>25</v>
      </c>
      <c r="D85" s="38"/>
      <c r="E85" s="38"/>
      <c r="F85" s="29" t="str">
        <f>E15</f>
        <v>Město Světlá nad Sázavou</v>
      </c>
      <c r="G85" s="38"/>
      <c r="H85" s="38"/>
      <c r="I85" s="113" t="s">
        <v>31</v>
      </c>
      <c r="J85" s="34" t="str">
        <f>E21</f>
        <v>INTERPROJEKT ODPADY s.r.o., Praha 6</v>
      </c>
      <c r="K85" s="38"/>
      <c r="L85" s="111"/>
      <c r="S85" s="36"/>
      <c r="T85" s="36"/>
      <c r="U85" s="36"/>
      <c r="V85" s="36"/>
      <c r="W85" s="36"/>
      <c r="X85" s="36"/>
      <c r="Y85" s="36"/>
      <c r="Z85" s="36"/>
      <c r="AA85" s="36"/>
      <c r="AB85" s="36"/>
      <c r="AC85" s="36"/>
      <c r="AD85" s="36"/>
      <c r="AE85" s="36"/>
    </row>
    <row r="86" spans="1:65" s="2" customFormat="1" ht="15.2" customHeight="1">
      <c r="A86" s="36"/>
      <c r="B86" s="37"/>
      <c r="C86" s="31" t="s">
        <v>29</v>
      </c>
      <c r="D86" s="38"/>
      <c r="E86" s="38"/>
      <c r="F86" s="29" t="str">
        <f>IF(E18="","",E18)</f>
        <v>Vyplň údaj</v>
      </c>
      <c r="G86" s="38"/>
      <c r="H86" s="38"/>
      <c r="I86" s="113" t="s">
        <v>34</v>
      </c>
      <c r="J86" s="34" t="str">
        <f>E24</f>
        <v xml:space="preserve"> </v>
      </c>
      <c r="K86" s="38"/>
      <c r="L86" s="111"/>
      <c r="S86" s="36"/>
      <c r="T86" s="36"/>
      <c r="U86" s="36"/>
      <c r="V86" s="36"/>
      <c r="W86" s="36"/>
      <c r="X86" s="36"/>
      <c r="Y86" s="36"/>
      <c r="Z86" s="36"/>
      <c r="AA86" s="36"/>
      <c r="AB86" s="36"/>
      <c r="AC86" s="36"/>
      <c r="AD86" s="36"/>
      <c r="AE86" s="36"/>
    </row>
    <row r="87" spans="1:65" s="2" customFormat="1" ht="10.35" customHeight="1">
      <c r="A87" s="36"/>
      <c r="B87" s="37"/>
      <c r="C87" s="38"/>
      <c r="D87" s="38"/>
      <c r="E87" s="38"/>
      <c r="F87" s="38"/>
      <c r="G87" s="38"/>
      <c r="H87" s="38"/>
      <c r="I87" s="110"/>
      <c r="J87" s="38"/>
      <c r="K87" s="38"/>
      <c r="L87" s="111"/>
      <c r="S87" s="36"/>
      <c r="T87" s="36"/>
      <c r="U87" s="36"/>
      <c r="V87" s="36"/>
      <c r="W87" s="36"/>
      <c r="X87" s="36"/>
      <c r="Y87" s="36"/>
      <c r="Z87" s="36"/>
      <c r="AA87" s="36"/>
      <c r="AB87" s="36"/>
      <c r="AC87" s="36"/>
      <c r="AD87" s="36"/>
      <c r="AE87" s="36"/>
    </row>
    <row r="88" spans="1:65" s="11" customFormat="1" ht="29.25" customHeight="1">
      <c r="A88" s="164"/>
      <c r="B88" s="165"/>
      <c r="C88" s="166" t="s">
        <v>121</v>
      </c>
      <c r="D88" s="167" t="s">
        <v>57</v>
      </c>
      <c r="E88" s="167" t="s">
        <v>53</v>
      </c>
      <c r="F88" s="167" t="s">
        <v>54</v>
      </c>
      <c r="G88" s="167" t="s">
        <v>122</v>
      </c>
      <c r="H88" s="167" t="s">
        <v>123</v>
      </c>
      <c r="I88" s="168" t="s">
        <v>124</v>
      </c>
      <c r="J88" s="167" t="s">
        <v>116</v>
      </c>
      <c r="K88" s="169" t="s">
        <v>125</v>
      </c>
      <c r="L88" s="170"/>
      <c r="M88" s="70" t="s">
        <v>19</v>
      </c>
      <c r="N88" s="71" t="s">
        <v>42</v>
      </c>
      <c r="O88" s="71" t="s">
        <v>126</v>
      </c>
      <c r="P88" s="71" t="s">
        <v>127</v>
      </c>
      <c r="Q88" s="71" t="s">
        <v>128</v>
      </c>
      <c r="R88" s="71" t="s">
        <v>129</v>
      </c>
      <c r="S88" s="71" t="s">
        <v>130</v>
      </c>
      <c r="T88" s="72" t="s">
        <v>131</v>
      </c>
      <c r="U88" s="164"/>
      <c r="V88" s="164"/>
      <c r="W88" s="164"/>
      <c r="X88" s="164"/>
      <c r="Y88" s="164"/>
      <c r="Z88" s="164"/>
      <c r="AA88" s="164"/>
      <c r="AB88" s="164"/>
      <c r="AC88" s="164"/>
      <c r="AD88" s="164"/>
      <c r="AE88" s="164"/>
    </row>
    <row r="89" spans="1:65" s="2" customFormat="1" ht="22.9" customHeight="1">
      <c r="A89" s="36"/>
      <c r="B89" s="37"/>
      <c r="C89" s="77" t="s">
        <v>132</v>
      </c>
      <c r="D89" s="38"/>
      <c r="E89" s="38"/>
      <c r="F89" s="38"/>
      <c r="G89" s="38"/>
      <c r="H89" s="38"/>
      <c r="I89" s="110"/>
      <c r="J89" s="171">
        <f>BK89</f>
        <v>0</v>
      </c>
      <c r="K89" s="38"/>
      <c r="L89" s="41"/>
      <c r="M89" s="73"/>
      <c r="N89" s="172"/>
      <c r="O89" s="74"/>
      <c r="P89" s="173">
        <f>P90+P209+P229</f>
        <v>0</v>
      </c>
      <c r="Q89" s="74"/>
      <c r="R89" s="173">
        <f>R90+R209+R229</f>
        <v>14.89055838</v>
      </c>
      <c r="S89" s="74"/>
      <c r="T89" s="174">
        <f>T90+T209+T229</f>
        <v>0</v>
      </c>
      <c r="U89" s="36"/>
      <c r="V89" s="36"/>
      <c r="W89" s="36"/>
      <c r="X89" s="36"/>
      <c r="Y89" s="36"/>
      <c r="Z89" s="36"/>
      <c r="AA89" s="36"/>
      <c r="AB89" s="36"/>
      <c r="AC89" s="36"/>
      <c r="AD89" s="36"/>
      <c r="AE89" s="36"/>
      <c r="AT89" s="19" t="s">
        <v>71</v>
      </c>
      <c r="AU89" s="19" t="s">
        <v>117</v>
      </c>
      <c r="BK89" s="175">
        <f>BK90+BK209+BK229</f>
        <v>0</v>
      </c>
    </row>
    <row r="90" spans="1:65" s="12" customFormat="1" ht="25.9" customHeight="1">
      <c r="B90" s="176"/>
      <c r="C90" s="177"/>
      <c r="D90" s="178" t="s">
        <v>71</v>
      </c>
      <c r="E90" s="179" t="s">
        <v>133</v>
      </c>
      <c r="F90" s="179" t="s">
        <v>134</v>
      </c>
      <c r="G90" s="177"/>
      <c r="H90" s="177"/>
      <c r="I90" s="180"/>
      <c r="J90" s="181">
        <f>BK90</f>
        <v>0</v>
      </c>
      <c r="K90" s="177"/>
      <c r="L90" s="182"/>
      <c r="M90" s="183"/>
      <c r="N90" s="184"/>
      <c r="O90" s="184"/>
      <c r="P90" s="185">
        <f>P91+P118+P129+P205</f>
        <v>0</v>
      </c>
      <c r="Q90" s="184"/>
      <c r="R90" s="185">
        <f>R91+R118+R129+R205</f>
        <v>12.04220338</v>
      </c>
      <c r="S90" s="184"/>
      <c r="T90" s="186">
        <f>T91+T118+T129+T205</f>
        <v>0</v>
      </c>
      <c r="AR90" s="187" t="s">
        <v>80</v>
      </c>
      <c r="AT90" s="188" t="s">
        <v>71</v>
      </c>
      <c r="AU90" s="188" t="s">
        <v>72</v>
      </c>
      <c r="AY90" s="187" t="s">
        <v>135</v>
      </c>
      <c r="BK90" s="189">
        <f>BK91+BK118+BK129+BK205</f>
        <v>0</v>
      </c>
    </row>
    <row r="91" spans="1:65" s="12" customFormat="1" ht="22.9" customHeight="1">
      <c r="B91" s="176"/>
      <c r="C91" s="177"/>
      <c r="D91" s="178" t="s">
        <v>71</v>
      </c>
      <c r="E91" s="190" t="s">
        <v>80</v>
      </c>
      <c r="F91" s="190" t="s">
        <v>136</v>
      </c>
      <c r="G91" s="177"/>
      <c r="H91" s="177"/>
      <c r="I91" s="180"/>
      <c r="J91" s="191">
        <f>BK91</f>
        <v>0</v>
      </c>
      <c r="K91" s="177"/>
      <c r="L91" s="182"/>
      <c r="M91" s="183"/>
      <c r="N91" s="184"/>
      <c r="O91" s="184"/>
      <c r="P91" s="185">
        <f>SUM(P92:P117)</f>
        <v>0</v>
      </c>
      <c r="Q91" s="184"/>
      <c r="R91" s="185">
        <f>SUM(R92:R117)</f>
        <v>0</v>
      </c>
      <c r="S91" s="184"/>
      <c r="T91" s="186">
        <f>SUM(T92:T117)</f>
        <v>0</v>
      </c>
      <c r="AR91" s="187" t="s">
        <v>80</v>
      </c>
      <c r="AT91" s="188" t="s">
        <v>71</v>
      </c>
      <c r="AU91" s="188" t="s">
        <v>80</v>
      </c>
      <c r="AY91" s="187" t="s">
        <v>135</v>
      </c>
      <c r="BK91" s="189">
        <f>SUM(BK92:BK117)</f>
        <v>0</v>
      </c>
    </row>
    <row r="92" spans="1:65" s="2" customFormat="1" ht="16.5" customHeight="1">
      <c r="A92" s="36"/>
      <c r="B92" s="37"/>
      <c r="C92" s="192" t="s">
        <v>80</v>
      </c>
      <c r="D92" s="192" t="s">
        <v>137</v>
      </c>
      <c r="E92" s="193" t="s">
        <v>211</v>
      </c>
      <c r="F92" s="194" t="s">
        <v>212</v>
      </c>
      <c r="G92" s="195" t="s">
        <v>140</v>
      </c>
      <c r="H92" s="196">
        <v>7.2350000000000003</v>
      </c>
      <c r="I92" s="197"/>
      <c r="J92" s="198">
        <f>ROUND(I92*H92,2)</f>
        <v>0</v>
      </c>
      <c r="K92" s="194" t="s">
        <v>141</v>
      </c>
      <c r="L92" s="41"/>
      <c r="M92" s="199" t="s">
        <v>19</v>
      </c>
      <c r="N92" s="200" t="s">
        <v>43</v>
      </c>
      <c r="O92" s="66"/>
      <c r="P92" s="201">
        <f>O92*H92</f>
        <v>0</v>
      </c>
      <c r="Q92" s="201">
        <v>0</v>
      </c>
      <c r="R92" s="201">
        <f>Q92*H92</f>
        <v>0</v>
      </c>
      <c r="S92" s="201">
        <v>0</v>
      </c>
      <c r="T92" s="202">
        <f>S92*H92</f>
        <v>0</v>
      </c>
      <c r="U92" s="36"/>
      <c r="V92" s="36"/>
      <c r="W92" s="36"/>
      <c r="X92" s="36"/>
      <c r="Y92" s="36"/>
      <c r="Z92" s="36"/>
      <c r="AA92" s="36"/>
      <c r="AB92" s="36"/>
      <c r="AC92" s="36"/>
      <c r="AD92" s="36"/>
      <c r="AE92" s="36"/>
      <c r="AR92" s="203" t="s">
        <v>142</v>
      </c>
      <c r="AT92" s="203" t="s">
        <v>137</v>
      </c>
      <c r="AU92" s="203" t="s">
        <v>83</v>
      </c>
      <c r="AY92" s="19" t="s">
        <v>135</v>
      </c>
      <c r="BE92" s="204">
        <f>IF(N92="základní",J92,0)</f>
        <v>0</v>
      </c>
      <c r="BF92" s="204">
        <f>IF(N92="snížená",J92,0)</f>
        <v>0</v>
      </c>
      <c r="BG92" s="204">
        <f>IF(N92="zákl. přenesená",J92,0)</f>
        <v>0</v>
      </c>
      <c r="BH92" s="204">
        <f>IF(N92="sníž. přenesená",J92,0)</f>
        <v>0</v>
      </c>
      <c r="BI92" s="204">
        <f>IF(N92="nulová",J92,0)</f>
        <v>0</v>
      </c>
      <c r="BJ92" s="19" t="s">
        <v>80</v>
      </c>
      <c r="BK92" s="204">
        <f>ROUND(I92*H92,2)</f>
        <v>0</v>
      </c>
      <c r="BL92" s="19" t="s">
        <v>142</v>
      </c>
      <c r="BM92" s="203" t="s">
        <v>350</v>
      </c>
    </row>
    <row r="93" spans="1:65" s="2" customFormat="1" ht="19.5">
      <c r="A93" s="36"/>
      <c r="B93" s="37"/>
      <c r="C93" s="38"/>
      <c r="D93" s="205" t="s">
        <v>144</v>
      </c>
      <c r="E93" s="38"/>
      <c r="F93" s="206" t="s">
        <v>214</v>
      </c>
      <c r="G93" s="38"/>
      <c r="H93" s="38"/>
      <c r="I93" s="110"/>
      <c r="J93" s="38"/>
      <c r="K93" s="38"/>
      <c r="L93" s="41"/>
      <c r="M93" s="207"/>
      <c r="N93" s="208"/>
      <c r="O93" s="66"/>
      <c r="P93" s="66"/>
      <c r="Q93" s="66"/>
      <c r="R93" s="66"/>
      <c r="S93" s="66"/>
      <c r="T93" s="67"/>
      <c r="U93" s="36"/>
      <c r="V93" s="36"/>
      <c r="W93" s="36"/>
      <c r="X93" s="36"/>
      <c r="Y93" s="36"/>
      <c r="Z93" s="36"/>
      <c r="AA93" s="36"/>
      <c r="AB93" s="36"/>
      <c r="AC93" s="36"/>
      <c r="AD93" s="36"/>
      <c r="AE93" s="36"/>
      <c r="AT93" s="19" t="s">
        <v>144</v>
      </c>
      <c r="AU93" s="19" t="s">
        <v>83</v>
      </c>
    </row>
    <row r="94" spans="1:65" s="2" customFormat="1" ht="321.75">
      <c r="A94" s="36"/>
      <c r="B94" s="37"/>
      <c r="C94" s="38"/>
      <c r="D94" s="205" t="s">
        <v>146</v>
      </c>
      <c r="E94" s="38"/>
      <c r="F94" s="209" t="s">
        <v>215</v>
      </c>
      <c r="G94" s="38"/>
      <c r="H94" s="38"/>
      <c r="I94" s="110"/>
      <c r="J94" s="38"/>
      <c r="K94" s="38"/>
      <c r="L94" s="41"/>
      <c r="M94" s="207"/>
      <c r="N94" s="208"/>
      <c r="O94" s="66"/>
      <c r="P94" s="66"/>
      <c r="Q94" s="66"/>
      <c r="R94" s="66"/>
      <c r="S94" s="66"/>
      <c r="T94" s="67"/>
      <c r="U94" s="36"/>
      <c r="V94" s="36"/>
      <c r="W94" s="36"/>
      <c r="X94" s="36"/>
      <c r="Y94" s="36"/>
      <c r="Z94" s="36"/>
      <c r="AA94" s="36"/>
      <c r="AB94" s="36"/>
      <c r="AC94" s="36"/>
      <c r="AD94" s="36"/>
      <c r="AE94" s="36"/>
      <c r="AT94" s="19" t="s">
        <v>146</v>
      </c>
      <c r="AU94" s="19" t="s">
        <v>83</v>
      </c>
    </row>
    <row r="95" spans="1:65" s="13" customFormat="1" ht="11.25">
      <c r="B95" s="210"/>
      <c r="C95" s="211"/>
      <c r="D95" s="205" t="s">
        <v>148</v>
      </c>
      <c r="E95" s="212" t="s">
        <v>19</v>
      </c>
      <c r="F95" s="213" t="s">
        <v>351</v>
      </c>
      <c r="G95" s="211"/>
      <c r="H95" s="212" t="s">
        <v>19</v>
      </c>
      <c r="I95" s="214"/>
      <c r="J95" s="211"/>
      <c r="K95" s="211"/>
      <c r="L95" s="215"/>
      <c r="M95" s="216"/>
      <c r="N95" s="217"/>
      <c r="O95" s="217"/>
      <c r="P95" s="217"/>
      <c r="Q95" s="217"/>
      <c r="R95" s="217"/>
      <c r="S95" s="217"/>
      <c r="T95" s="218"/>
      <c r="AT95" s="219" t="s">
        <v>148</v>
      </c>
      <c r="AU95" s="219" t="s">
        <v>83</v>
      </c>
      <c r="AV95" s="13" t="s">
        <v>80</v>
      </c>
      <c r="AW95" s="13" t="s">
        <v>33</v>
      </c>
      <c r="AX95" s="13" t="s">
        <v>72</v>
      </c>
      <c r="AY95" s="219" t="s">
        <v>135</v>
      </c>
    </row>
    <row r="96" spans="1:65" s="13" customFormat="1" ht="11.25">
      <c r="B96" s="210"/>
      <c r="C96" s="211"/>
      <c r="D96" s="205" t="s">
        <v>148</v>
      </c>
      <c r="E96" s="212" t="s">
        <v>19</v>
      </c>
      <c r="F96" s="213" t="s">
        <v>352</v>
      </c>
      <c r="G96" s="211"/>
      <c r="H96" s="212" t="s">
        <v>19</v>
      </c>
      <c r="I96" s="214"/>
      <c r="J96" s="211"/>
      <c r="K96" s="211"/>
      <c r="L96" s="215"/>
      <c r="M96" s="216"/>
      <c r="N96" s="217"/>
      <c r="O96" s="217"/>
      <c r="P96" s="217"/>
      <c r="Q96" s="217"/>
      <c r="R96" s="217"/>
      <c r="S96" s="217"/>
      <c r="T96" s="218"/>
      <c r="AT96" s="219" t="s">
        <v>148</v>
      </c>
      <c r="AU96" s="219" t="s">
        <v>83</v>
      </c>
      <c r="AV96" s="13" t="s">
        <v>80</v>
      </c>
      <c r="AW96" s="13" t="s">
        <v>33</v>
      </c>
      <c r="AX96" s="13" t="s">
        <v>72</v>
      </c>
      <c r="AY96" s="219" t="s">
        <v>135</v>
      </c>
    </row>
    <row r="97" spans="1:65" s="13" customFormat="1" ht="11.25">
      <c r="B97" s="210"/>
      <c r="C97" s="211"/>
      <c r="D97" s="205" t="s">
        <v>148</v>
      </c>
      <c r="E97" s="212" t="s">
        <v>19</v>
      </c>
      <c r="F97" s="213" t="s">
        <v>353</v>
      </c>
      <c r="G97" s="211"/>
      <c r="H97" s="212" t="s">
        <v>19</v>
      </c>
      <c r="I97" s="214"/>
      <c r="J97" s="211"/>
      <c r="K97" s="211"/>
      <c r="L97" s="215"/>
      <c r="M97" s="216"/>
      <c r="N97" s="217"/>
      <c r="O97" s="217"/>
      <c r="P97" s="217"/>
      <c r="Q97" s="217"/>
      <c r="R97" s="217"/>
      <c r="S97" s="217"/>
      <c r="T97" s="218"/>
      <c r="AT97" s="219" t="s">
        <v>148</v>
      </c>
      <c r="AU97" s="219" t="s">
        <v>83</v>
      </c>
      <c r="AV97" s="13" t="s">
        <v>80</v>
      </c>
      <c r="AW97" s="13" t="s">
        <v>33</v>
      </c>
      <c r="AX97" s="13" t="s">
        <v>72</v>
      </c>
      <c r="AY97" s="219" t="s">
        <v>135</v>
      </c>
    </row>
    <row r="98" spans="1:65" s="14" customFormat="1" ht="11.25">
      <c r="B98" s="220"/>
      <c r="C98" s="221"/>
      <c r="D98" s="205" t="s">
        <v>148</v>
      </c>
      <c r="E98" s="222" t="s">
        <v>19</v>
      </c>
      <c r="F98" s="223" t="s">
        <v>354</v>
      </c>
      <c r="G98" s="221"/>
      <c r="H98" s="224">
        <v>7.2350000000000003</v>
      </c>
      <c r="I98" s="225"/>
      <c r="J98" s="221"/>
      <c r="K98" s="221"/>
      <c r="L98" s="226"/>
      <c r="M98" s="227"/>
      <c r="N98" s="228"/>
      <c r="O98" s="228"/>
      <c r="P98" s="228"/>
      <c r="Q98" s="228"/>
      <c r="R98" s="228"/>
      <c r="S98" s="228"/>
      <c r="T98" s="229"/>
      <c r="AT98" s="230" t="s">
        <v>148</v>
      </c>
      <c r="AU98" s="230" t="s">
        <v>83</v>
      </c>
      <c r="AV98" s="14" t="s">
        <v>83</v>
      </c>
      <c r="AW98" s="14" t="s">
        <v>33</v>
      </c>
      <c r="AX98" s="14" t="s">
        <v>80</v>
      </c>
      <c r="AY98" s="230" t="s">
        <v>135</v>
      </c>
    </row>
    <row r="99" spans="1:65" s="2" customFormat="1" ht="16.5" customHeight="1">
      <c r="A99" s="36"/>
      <c r="B99" s="37"/>
      <c r="C99" s="253" t="s">
        <v>83</v>
      </c>
      <c r="D99" s="253" t="s">
        <v>235</v>
      </c>
      <c r="E99" s="254" t="s">
        <v>355</v>
      </c>
      <c r="F99" s="255" t="s">
        <v>356</v>
      </c>
      <c r="G99" s="256" t="s">
        <v>302</v>
      </c>
      <c r="H99" s="257">
        <v>13.385</v>
      </c>
      <c r="I99" s="258"/>
      <c r="J99" s="259">
        <f>ROUND(I99*H99,2)</f>
        <v>0</v>
      </c>
      <c r="K99" s="255" t="s">
        <v>141</v>
      </c>
      <c r="L99" s="260"/>
      <c r="M99" s="261" t="s">
        <v>19</v>
      </c>
      <c r="N99" s="262" t="s">
        <v>43</v>
      </c>
      <c r="O99" s="66"/>
      <c r="P99" s="201">
        <f>O99*H99</f>
        <v>0</v>
      </c>
      <c r="Q99" s="201">
        <v>0</v>
      </c>
      <c r="R99" s="201">
        <f>Q99*H99</f>
        <v>0</v>
      </c>
      <c r="S99" s="201">
        <v>0</v>
      </c>
      <c r="T99" s="202">
        <f>S99*H99</f>
        <v>0</v>
      </c>
      <c r="U99" s="36"/>
      <c r="V99" s="36"/>
      <c r="W99" s="36"/>
      <c r="X99" s="36"/>
      <c r="Y99" s="36"/>
      <c r="Z99" s="36"/>
      <c r="AA99" s="36"/>
      <c r="AB99" s="36"/>
      <c r="AC99" s="36"/>
      <c r="AD99" s="36"/>
      <c r="AE99" s="36"/>
      <c r="AR99" s="203" t="s">
        <v>210</v>
      </c>
      <c r="AT99" s="203" t="s">
        <v>235</v>
      </c>
      <c r="AU99" s="203" t="s">
        <v>83</v>
      </c>
      <c r="AY99" s="19" t="s">
        <v>135</v>
      </c>
      <c r="BE99" s="204">
        <f>IF(N99="základní",J99,0)</f>
        <v>0</v>
      </c>
      <c r="BF99" s="204">
        <f>IF(N99="snížená",J99,0)</f>
        <v>0</v>
      </c>
      <c r="BG99" s="204">
        <f>IF(N99="zákl. přenesená",J99,0)</f>
        <v>0</v>
      </c>
      <c r="BH99" s="204">
        <f>IF(N99="sníž. přenesená",J99,0)</f>
        <v>0</v>
      </c>
      <c r="BI99" s="204">
        <f>IF(N99="nulová",J99,0)</f>
        <v>0</v>
      </c>
      <c r="BJ99" s="19" t="s">
        <v>80</v>
      </c>
      <c r="BK99" s="204">
        <f>ROUND(I99*H99,2)</f>
        <v>0</v>
      </c>
      <c r="BL99" s="19" t="s">
        <v>142</v>
      </c>
      <c r="BM99" s="203" t="s">
        <v>357</v>
      </c>
    </row>
    <row r="100" spans="1:65" s="2" customFormat="1" ht="11.25">
      <c r="A100" s="36"/>
      <c r="B100" s="37"/>
      <c r="C100" s="38"/>
      <c r="D100" s="205" t="s">
        <v>144</v>
      </c>
      <c r="E100" s="38"/>
      <c r="F100" s="206" t="s">
        <v>356</v>
      </c>
      <c r="G100" s="38"/>
      <c r="H100" s="38"/>
      <c r="I100" s="110"/>
      <c r="J100" s="38"/>
      <c r="K100" s="38"/>
      <c r="L100" s="41"/>
      <c r="M100" s="207"/>
      <c r="N100" s="208"/>
      <c r="O100" s="66"/>
      <c r="P100" s="66"/>
      <c r="Q100" s="66"/>
      <c r="R100" s="66"/>
      <c r="S100" s="66"/>
      <c r="T100" s="67"/>
      <c r="U100" s="36"/>
      <c r="V100" s="36"/>
      <c r="W100" s="36"/>
      <c r="X100" s="36"/>
      <c r="Y100" s="36"/>
      <c r="Z100" s="36"/>
      <c r="AA100" s="36"/>
      <c r="AB100" s="36"/>
      <c r="AC100" s="36"/>
      <c r="AD100" s="36"/>
      <c r="AE100" s="36"/>
      <c r="AT100" s="19" t="s">
        <v>144</v>
      </c>
      <c r="AU100" s="19" t="s">
        <v>83</v>
      </c>
    </row>
    <row r="101" spans="1:65" s="14" customFormat="1" ht="11.25">
      <c r="B101" s="220"/>
      <c r="C101" s="221"/>
      <c r="D101" s="205" t="s">
        <v>148</v>
      </c>
      <c r="E101" s="221"/>
      <c r="F101" s="223" t="s">
        <v>358</v>
      </c>
      <c r="G101" s="221"/>
      <c r="H101" s="224">
        <v>13.385</v>
      </c>
      <c r="I101" s="225"/>
      <c r="J101" s="221"/>
      <c r="K101" s="221"/>
      <c r="L101" s="226"/>
      <c r="M101" s="227"/>
      <c r="N101" s="228"/>
      <c r="O101" s="228"/>
      <c r="P101" s="228"/>
      <c r="Q101" s="228"/>
      <c r="R101" s="228"/>
      <c r="S101" s="228"/>
      <c r="T101" s="229"/>
      <c r="AT101" s="230" t="s">
        <v>148</v>
      </c>
      <c r="AU101" s="230" t="s">
        <v>83</v>
      </c>
      <c r="AV101" s="14" t="s">
        <v>83</v>
      </c>
      <c r="AW101" s="14" t="s">
        <v>4</v>
      </c>
      <c r="AX101" s="14" t="s">
        <v>80</v>
      </c>
      <c r="AY101" s="230" t="s">
        <v>135</v>
      </c>
    </row>
    <row r="102" spans="1:65" s="2" customFormat="1" ht="16.5" customHeight="1">
      <c r="A102" s="36"/>
      <c r="B102" s="37"/>
      <c r="C102" s="192" t="s">
        <v>156</v>
      </c>
      <c r="D102" s="192" t="s">
        <v>137</v>
      </c>
      <c r="E102" s="193" t="s">
        <v>359</v>
      </c>
      <c r="F102" s="194" t="s">
        <v>360</v>
      </c>
      <c r="G102" s="195" t="s">
        <v>140</v>
      </c>
      <c r="H102" s="196">
        <v>408.11700000000002</v>
      </c>
      <c r="I102" s="197"/>
      <c r="J102" s="198">
        <f>ROUND(I102*H102,2)</f>
        <v>0</v>
      </c>
      <c r="K102" s="194" t="s">
        <v>141</v>
      </c>
      <c r="L102" s="41"/>
      <c r="M102" s="199" t="s">
        <v>19</v>
      </c>
      <c r="N102" s="200" t="s">
        <v>43</v>
      </c>
      <c r="O102" s="66"/>
      <c r="P102" s="201">
        <f>O102*H102</f>
        <v>0</v>
      </c>
      <c r="Q102" s="201">
        <v>0</v>
      </c>
      <c r="R102" s="201">
        <f>Q102*H102</f>
        <v>0</v>
      </c>
      <c r="S102" s="201">
        <v>0</v>
      </c>
      <c r="T102" s="202">
        <f>S102*H102</f>
        <v>0</v>
      </c>
      <c r="U102" s="36"/>
      <c r="V102" s="36"/>
      <c r="W102" s="36"/>
      <c r="X102" s="36"/>
      <c r="Y102" s="36"/>
      <c r="Z102" s="36"/>
      <c r="AA102" s="36"/>
      <c r="AB102" s="36"/>
      <c r="AC102" s="36"/>
      <c r="AD102" s="36"/>
      <c r="AE102" s="36"/>
      <c r="AR102" s="203" t="s">
        <v>142</v>
      </c>
      <c r="AT102" s="203" t="s">
        <v>137</v>
      </c>
      <c r="AU102" s="203" t="s">
        <v>83</v>
      </c>
      <c r="AY102" s="19" t="s">
        <v>135</v>
      </c>
      <c r="BE102" s="204">
        <f>IF(N102="základní",J102,0)</f>
        <v>0</v>
      </c>
      <c r="BF102" s="204">
        <f>IF(N102="snížená",J102,0)</f>
        <v>0</v>
      </c>
      <c r="BG102" s="204">
        <f>IF(N102="zákl. přenesená",J102,0)</f>
        <v>0</v>
      </c>
      <c r="BH102" s="204">
        <f>IF(N102="sníž. přenesená",J102,0)</f>
        <v>0</v>
      </c>
      <c r="BI102" s="204">
        <f>IF(N102="nulová",J102,0)</f>
        <v>0</v>
      </c>
      <c r="BJ102" s="19" t="s">
        <v>80</v>
      </c>
      <c r="BK102" s="204">
        <f>ROUND(I102*H102,2)</f>
        <v>0</v>
      </c>
      <c r="BL102" s="19" t="s">
        <v>142</v>
      </c>
      <c r="BM102" s="203" t="s">
        <v>361</v>
      </c>
    </row>
    <row r="103" spans="1:65" s="2" customFormat="1" ht="19.5">
      <c r="A103" s="36"/>
      <c r="B103" s="37"/>
      <c r="C103" s="38"/>
      <c r="D103" s="205" t="s">
        <v>144</v>
      </c>
      <c r="E103" s="38"/>
      <c r="F103" s="206" t="s">
        <v>362</v>
      </c>
      <c r="G103" s="38"/>
      <c r="H103" s="38"/>
      <c r="I103" s="110"/>
      <c r="J103" s="38"/>
      <c r="K103" s="38"/>
      <c r="L103" s="41"/>
      <c r="M103" s="207"/>
      <c r="N103" s="208"/>
      <c r="O103" s="66"/>
      <c r="P103" s="66"/>
      <c r="Q103" s="66"/>
      <c r="R103" s="66"/>
      <c r="S103" s="66"/>
      <c r="T103" s="67"/>
      <c r="U103" s="36"/>
      <c r="V103" s="36"/>
      <c r="W103" s="36"/>
      <c r="X103" s="36"/>
      <c r="Y103" s="36"/>
      <c r="Z103" s="36"/>
      <c r="AA103" s="36"/>
      <c r="AB103" s="36"/>
      <c r="AC103" s="36"/>
      <c r="AD103" s="36"/>
      <c r="AE103" s="36"/>
      <c r="AT103" s="19" t="s">
        <v>144</v>
      </c>
      <c r="AU103" s="19" t="s">
        <v>83</v>
      </c>
    </row>
    <row r="104" spans="1:65" s="2" customFormat="1" ht="87.75">
      <c r="A104" s="36"/>
      <c r="B104" s="37"/>
      <c r="C104" s="38"/>
      <c r="D104" s="205" t="s">
        <v>146</v>
      </c>
      <c r="E104" s="38"/>
      <c r="F104" s="209" t="s">
        <v>363</v>
      </c>
      <c r="G104" s="38"/>
      <c r="H104" s="38"/>
      <c r="I104" s="110"/>
      <c r="J104" s="38"/>
      <c r="K104" s="38"/>
      <c r="L104" s="41"/>
      <c r="M104" s="207"/>
      <c r="N104" s="208"/>
      <c r="O104" s="66"/>
      <c r="P104" s="66"/>
      <c r="Q104" s="66"/>
      <c r="R104" s="66"/>
      <c r="S104" s="66"/>
      <c r="T104" s="67"/>
      <c r="U104" s="36"/>
      <c r="V104" s="36"/>
      <c r="W104" s="36"/>
      <c r="X104" s="36"/>
      <c r="Y104" s="36"/>
      <c r="Z104" s="36"/>
      <c r="AA104" s="36"/>
      <c r="AB104" s="36"/>
      <c r="AC104" s="36"/>
      <c r="AD104" s="36"/>
      <c r="AE104" s="36"/>
      <c r="AT104" s="19" t="s">
        <v>146</v>
      </c>
      <c r="AU104" s="19" t="s">
        <v>83</v>
      </c>
    </row>
    <row r="105" spans="1:65" s="13" customFormat="1" ht="11.25">
      <c r="B105" s="210"/>
      <c r="C105" s="211"/>
      <c r="D105" s="205" t="s">
        <v>148</v>
      </c>
      <c r="E105" s="212" t="s">
        <v>19</v>
      </c>
      <c r="F105" s="213" t="s">
        <v>364</v>
      </c>
      <c r="G105" s="211"/>
      <c r="H105" s="212" t="s">
        <v>19</v>
      </c>
      <c r="I105" s="214"/>
      <c r="J105" s="211"/>
      <c r="K105" s="211"/>
      <c r="L105" s="215"/>
      <c r="M105" s="216"/>
      <c r="N105" s="217"/>
      <c r="O105" s="217"/>
      <c r="P105" s="217"/>
      <c r="Q105" s="217"/>
      <c r="R105" s="217"/>
      <c r="S105" s="217"/>
      <c r="T105" s="218"/>
      <c r="AT105" s="219" t="s">
        <v>148</v>
      </c>
      <c r="AU105" s="219" t="s">
        <v>83</v>
      </c>
      <c r="AV105" s="13" t="s">
        <v>80</v>
      </c>
      <c r="AW105" s="13" t="s">
        <v>33</v>
      </c>
      <c r="AX105" s="13" t="s">
        <v>72</v>
      </c>
      <c r="AY105" s="219" t="s">
        <v>135</v>
      </c>
    </row>
    <row r="106" spans="1:65" s="13" customFormat="1" ht="11.25">
      <c r="B106" s="210"/>
      <c r="C106" s="211"/>
      <c r="D106" s="205" t="s">
        <v>148</v>
      </c>
      <c r="E106" s="212" t="s">
        <v>19</v>
      </c>
      <c r="F106" s="213" t="s">
        <v>365</v>
      </c>
      <c r="G106" s="211"/>
      <c r="H106" s="212" t="s">
        <v>19</v>
      </c>
      <c r="I106" s="214"/>
      <c r="J106" s="211"/>
      <c r="K106" s="211"/>
      <c r="L106" s="215"/>
      <c r="M106" s="216"/>
      <c r="N106" s="217"/>
      <c r="O106" s="217"/>
      <c r="P106" s="217"/>
      <c r="Q106" s="217"/>
      <c r="R106" s="217"/>
      <c r="S106" s="217"/>
      <c r="T106" s="218"/>
      <c r="AT106" s="219" t="s">
        <v>148</v>
      </c>
      <c r="AU106" s="219" t="s">
        <v>83</v>
      </c>
      <c r="AV106" s="13" t="s">
        <v>80</v>
      </c>
      <c r="AW106" s="13" t="s">
        <v>33</v>
      </c>
      <c r="AX106" s="13" t="s">
        <v>72</v>
      </c>
      <c r="AY106" s="219" t="s">
        <v>135</v>
      </c>
    </row>
    <row r="107" spans="1:65" s="13" customFormat="1" ht="11.25">
      <c r="B107" s="210"/>
      <c r="C107" s="211"/>
      <c r="D107" s="205" t="s">
        <v>148</v>
      </c>
      <c r="E107" s="212" t="s">
        <v>19</v>
      </c>
      <c r="F107" s="213" t="s">
        <v>366</v>
      </c>
      <c r="G107" s="211"/>
      <c r="H107" s="212" t="s">
        <v>19</v>
      </c>
      <c r="I107" s="214"/>
      <c r="J107" s="211"/>
      <c r="K107" s="211"/>
      <c r="L107" s="215"/>
      <c r="M107" s="216"/>
      <c r="N107" s="217"/>
      <c r="O107" s="217"/>
      <c r="P107" s="217"/>
      <c r="Q107" s="217"/>
      <c r="R107" s="217"/>
      <c r="S107" s="217"/>
      <c r="T107" s="218"/>
      <c r="AT107" s="219" t="s">
        <v>148</v>
      </c>
      <c r="AU107" s="219" t="s">
        <v>83</v>
      </c>
      <c r="AV107" s="13" t="s">
        <v>80</v>
      </c>
      <c r="AW107" s="13" t="s">
        <v>33</v>
      </c>
      <c r="AX107" s="13" t="s">
        <v>72</v>
      </c>
      <c r="AY107" s="219" t="s">
        <v>135</v>
      </c>
    </row>
    <row r="108" spans="1:65" s="14" customFormat="1" ht="11.25">
      <c r="B108" s="220"/>
      <c r="C108" s="221"/>
      <c r="D108" s="205" t="s">
        <v>148</v>
      </c>
      <c r="E108" s="222" t="s">
        <v>19</v>
      </c>
      <c r="F108" s="223" t="s">
        <v>367</v>
      </c>
      <c r="G108" s="221"/>
      <c r="H108" s="224">
        <v>292.56</v>
      </c>
      <c r="I108" s="225"/>
      <c r="J108" s="221"/>
      <c r="K108" s="221"/>
      <c r="L108" s="226"/>
      <c r="M108" s="227"/>
      <c r="N108" s="228"/>
      <c r="O108" s="228"/>
      <c r="P108" s="228"/>
      <c r="Q108" s="228"/>
      <c r="R108" s="228"/>
      <c r="S108" s="228"/>
      <c r="T108" s="229"/>
      <c r="AT108" s="230" t="s">
        <v>148</v>
      </c>
      <c r="AU108" s="230" t="s">
        <v>83</v>
      </c>
      <c r="AV108" s="14" t="s">
        <v>83</v>
      </c>
      <c r="AW108" s="14" t="s">
        <v>33</v>
      </c>
      <c r="AX108" s="14" t="s">
        <v>72</v>
      </c>
      <c r="AY108" s="230" t="s">
        <v>135</v>
      </c>
    </row>
    <row r="109" spans="1:65" s="13" customFormat="1" ht="11.25">
      <c r="B109" s="210"/>
      <c r="C109" s="211"/>
      <c r="D109" s="205" t="s">
        <v>148</v>
      </c>
      <c r="E109" s="212" t="s">
        <v>19</v>
      </c>
      <c r="F109" s="213" t="s">
        <v>368</v>
      </c>
      <c r="G109" s="211"/>
      <c r="H109" s="212" t="s">
        <v>19</v>
      </c>
      <c r="I109" s="214"/>
      <c r="J109" s="211"/>
      <c r="K109" s="211"/>
      <c r="L109" s="215"/>
      <c r="M109" s="216"/>
      <c r="N109" s="217"/>
      <c r="O109" s="217"/>
      <c r="P109" s="217"/>
      <c r="Q109" s="217"/>
      <c r="R109" s="217"/>
      <c r="S109" s="217"/>
      <c r="T109" s="218"/>
      <c r="AT109" s="219" t="s">
        <v>148</v>
      </c>
      <c r="AU109" s="219" t="s">
        <v>83</v>
      </c>
      <c r="AV109" s="13" t="s">
        <v>80</v>
      </c>
      <c r="AW109" s="13" t="s">
        <v>33</v>
      </c>
      <c r="AX109" s="13" t="s">
        <v>72</v>
      </c>
      <c r="AY109" s="219" t="s">
        <v>135</v>
      </c>
    </row>
    <row r="110" spans="1:65" s="14" customFormat="1" ht="11.25">
      <c r="B110" s="220"/>
      <c r="C110" s="221"/>
      <c r="D110" s="205" t="s">
        <v>148</v>
      </c>
      <c r="E110" s="222" t="s">
        <v>19</v>
      </c>
      <c r="F110" s="223" t="s">
        <v>369</v>
      </c>
      <c r="G110" s="221"/>
      <c r="H110" s="224">
        <v>130.91999999999999</v>
      </c>
      <c r="I110" s="225"/>
      <c r="J110" s="221"/>
      <c r="K110" s="221"/>
      <c r="L110" s="226"/>
      <c r="M110" s="227"/>
      <c r="N110" s="228"/>
      <c r="O110" s="228"/>
      <c r="P110" s="228"/>
      <c r="Q110" s="228"/>
      <c r="R110" s="228"/>
      <c r="S110" s="228"/>
      <c r="T110" s="229"/>
      <c r="AT110" s="230" t="s">
        <v>148</v>
      </c>
      <c r="AU110" s="230" t="s">
        <v>83</v>
      </c>
      <c r="AV110" s="14" t="s">
        <v>83</v>
      </c>
      <c r="AW110" s="14" t="s">
        <v>33</v>
      </c>
      <c r="AX110" s="14" t="s">
        <v>72</v>
      </c>
      <c r="AY110" s="230" t="s">
        <v>135</v>
      </c>
    </row>
    <row r="111" spans="1:65" s="13" customFormat="1" ht="11.25">
      <c r="B111" s="210"/>
      <c r="C111" s="211"/>
      <c r="D111" s="205" t="s">
        <v>148</v>
      </c>
      <c r="E111" s="212" t="s">
        <v>19</v>
      </c>
      <c r="F111" s="213" t="s">
        <v>370</v>
      </c>
      <c r="G111" s="211"/>
      <c r="H111" s="212" t="s">
        <v>19</v>
      </c>
      <c r="I111" s="214"/>
      <c r="J111" s="211"/>
      <c r="K111" s="211"/>
      <c r="L111" s="215"/>
      <c r="M111" s="216"/>
      <c r="N111" s="217"/>
      <c r="O111" s="217"/>
      <c r="P111" s="217"/>
      <c r="Q111" s="217"/>
      <c r="R111" s="217"/>
      <c r="S111" s="217"/>
      <c r="T111" s="218"/>
      <c r="AT111" s="219" t="s">
        <v>148</v>
      </c>
      <c r="AU111" s="219" t="s">
        <v>83</v>
      </c>
      <c r="AV111" s="13" t="s">
        <v>80</v>
      </c>
      <c r="AW111" s="13" t="s">
        <v>33</v>
      </c>
      <c r="AX111" s="13" t="s">
        <v>72</v>
      </c>
      <c r="AY111" s="219" t="s">
        <v>135</v>
      </c>
    </row>
    <row r="112" spans="1:65" s="14" customFormat="1" ht="11.25">
      <c r="B112" s="220"/>
      <c r="C112" s="221"/>
      <c r="D112" s="205" t="s">
        <v>148</v>
      </c>
      <c r="E112" s="222" t="s">
        <v>19</v>
      </c>
      <c r="F112" s="223" t="s">
        <v>371</v>
      </c>
      <c r="G112" s="221"/>
      <c r="H112" s="224">
        <v>-7.6550000000000002</v>
      </c>
      <c r="I112" s="225"/>
      <c r="J112" s="221"/>
      <c r="K112" s="221"/>
      <c r="L112" s="226"/>
      <c r="M112" s="227"/>
      <c r="N112" s="228"/>
      <c r="O112" s="228"/>
      <c r="P112" s="228"/>
      <c r="Q112" s="228"/>
      <c r="R112" s="228"/>
      <c r="S112" s="228"/>
      <c r="T112" s="229"/>
      <c r="AT112" s="230" t="s">
        <v>148</v>
      </c>
      <c r="AU112" s="230" t="s">
        <v>83</v>
      </c>
      <c r="AV112" s="14" t="s">
        <v>83</v>
      </c>
      <c r="AW112" s="14" t="s">
        <v>33</v>
      </c>
      <c r="AX112" s="14" t="s">
        <v>72</v>
      </c>
      <c r="AY112" s="230" t="s">
        <v>135</v>
      </c>
    </row>
    <row r="113" spans="1:65" s="14" customFormat="1" ht="11.25">
      <c r="B113" s="220"/>
      <c r="C113" s="221"/>
      <c r="D113" s="205" t="s">
        <v>148</v>
      </c>
      <c r="E113" s="222" t="s">
        <v>19</v>
      </c>
      <c r="F113" s="223" t="s">
        <v>372</v>
      </c>
      <c r="G113" s="221"/>
      <c r="H113" s="224">
        <v>-7.7080000000000002</v>
      </c>
      <c r="I113" s="225"/>
      <c r="J113" s="221"/>
      <c r="K113" s="221"/>
      <c r="L113" s="226"/>
      <c r="M113" s="227"/>
      <c r="N113" s="228"/>
      <c r="O113" s="228"/>
      <c r="P113" s="228"/>
      <c r="Q113" s="228"/>
      <c r="R113" s="228"/>
      <c r="S113" s="228"/>
      <c r="T113" s="229"/>
      <c r="AT113" s="230" t="s">
        <v>148</v>
      </c>
      <c r="AU113" s="230" t="s">
        <v>83</v>
      </c>
      <c r="AV113" s="14" t="s">
        <v>83</v>
      </c>
      <c r="AW113" s="14" t="s">
        <v>33</v>
      </c>
      <c r="AX113" s="14" t="s">
        <v>72</v>
      </c>
      <c r="AY113" s="230" t="s">
        <v>135</v>
      </c>
    </row>
    <row r="114" spans="1:65" s="16" customFormat="1" ht="11.25">
      <c r="B114" s="242"/>
      <c r="C114" s="243"/>
      <c r="D114" s="205" t="s">
        <v>148</v>
      </c>
      <c r="E114" s="244" t="s">
        <v>19</v>
      </c>
      <c r="F114" s="245" t="s">
        <v>193</v>
      </c>
      <c r="G114" s="243"/>
      <c r="H114" s="246">
        <v>408.11700000000002</v>
      </c>
      <c r="I114" s="247"/>
      <c r="J114" s="243"/>
      <c r="K114" s="243"/>
      <c r="L114" s="248"/>
      <c r="M114" s="249"/>
      <c r="N114" s="250"/>
      <c r="O114" s="250"/>
      <c r="P114" s="250"/>
      <c r="Q114" s="250"/>
      <c r="R114" s="250"/>
      <c r="S114" s="250"/>
      <c r="T114" s="251"/>
      <c r="AT114" s="252" t="s">
        <v>148</v>
      </c>
      <c r="AU114" s="252" t="s">
        <v>83</v>
      </c>
      <c r="AV114" s="16" t="s">
        <v>142</v>
      </c>
      <c r="AW114" s="16" t="s">
        <v>33</v>
      </c>
      <c r="AX114" s="16" t="s">
        <v>80</v>
      </c>
      <c r="AY114" s="252" t="s">
        <v>135</v>
      </c>
    </row>
    <row r="115" spans="1:65" s="2" customFormat="1" ht="16.5" customHeight="1">
      <c r="A115" s="36"/>
      <c r="B115" s="37"/>
      <c r="C115" s="253" t="s">
        <v>142</v>
      </c>
      <c r="D115" s="253" t="s">
        <v>235</v>
      </c>
      <c r="E115" s="254" t="s">
        <v>355</v>
      </c>
      <c r="F115" s="255" t="s">
        <v>356</v>
      </c>
      <c r="G115" s="256" t="s">
        <v>302</v>
      </c>
      <c r="H115" s="257">
        <v>755.01599999999996</v>
      </c>
      <c r="I115" s="258"/>
      <c r="J115" s="259">
        <f>ROUND(I115*H115,2)</f>
        <v>0</v>
      </c>
      <c r="K115" s="255" t="s">
        <v>141</v>
      </c>
      <c r="L115" s="260"/>
      <c r="M115" s="261" t="s">
        <v>19</v>
      </c>
      <c r="N115" s="262" t="s">
        <v>43</v>
      </c>
      <c r="O115" s="66"/>
      <c r="P115" s="201">
        <f>O115*H115</f>
        <v>0</v>
      </c>
      <c r="Q115" s="201">
        <v>0</v>
      </c>
      <c r="R115" s="201">
        <f>Q115*H115</f>
        <v>0</v>
      </c>
      <c r="S115" s="201">
        <v>0</v>
      </c>
      <c r="T115" s="202">
        <f>S115*H115</f>
        <v>0</v>
      </c>
      <c r="U115" s="36"/>
      <c r="V115" s="36"/>
      <c r="W115" s="36"/>
      <c r="X115" s="36"/>
      <c r="Y115" s="36"/>
      <c r="Z115" s="36"/>
      <c r="AA115" s="36"/>
      <c r="AB115" s="36"/>
      <c r="AC115" s="36"/>
      <c r="AD115" s="36"/>
      <c r="AE115" s="36"/>
      <c r="AR115" s="203" t="s">
        <v>210</v>
      </c>
      <c r="AT115" s="203" t="s">
        <v>235</v>
      </c>
      <c r="AU115" s="203" t="s">
        <v>83</v>
      </c>
      <c r="AY115" s="19" t="s">
        <v>135</v>
      </c>
      <c r="BE115" s="204">
        <f>IF(N115="základní",J115,0)</f>
        <v>0</v>
      </c>
      <c r="BF115" s="204">
        <f>IF(N115="snížená",J115,0)</f>
        <v>0</v>
      </c>
      <c r="BG115" s="204">
        <f>IF(N115="zákl. přenesená",J115,0)</f>
        <v>0</v>
      </c>
      <c r="BH115" s="204">
        <f>IF(N115="sníž. přenesená",J115,0)</f>
        <v>0</v>
      </c>
      <c r="BI115" s="204">
        <f>IF(N115="nulová",J115,0)</f>
        <v>0</v>
      </c>
      <c r="BJ115" s="19" t="s">
        <v>80</v>
      </c>
      <c r="BK115" s="204">
        <f>ROUND(I115*H115,2)</f>
        <v>0</v>
      </c>
      <c r="BL115" s="19" t="s">
        <v>142</v>
      </c>
      <c r="BM115" s="203" t="s">
        <v>373</v>
      </c>
    </row>
    <row r="116" spans="1:65" s="2" customFormat="1" ht="11.25">
      <c r="A116" s="36"/>
      <c r="B116" s="37"/>
      <c r="C116" s="38"/>
      <c r="D116" s="205" t="s">
        <v>144</v>
      </c>
      <c r="E116" s="38"/>
      <c r="F116" s="206" t="s">
        <v>356</v>
      </c>
      <c r="G116" s="38"/>
      <c r="H116" s="38"/>
      <c r="I116" s="110"/>
      <c r="J116" s="38"/>
      <c r="K116" s="38"/>
      <c r="L116" s="41"/>
      <c r="M116" s="207"/>
      <c r="N116" s="208"/>
      <c r="O116" s="66"/>
      <c r="P116" s="66"/>
      <c r="Q116" s="66"/>
      <c r="R116" s="66"/>
      <c r="S116" s="66"/>
      <c r="T116" s="67"/>
      <c r="U116" s="36"/>
      <c r="V116" s="36"/>
      <c r="W116" s="36"/>
      <c r="X116" s="36"/>
      <c r="Y116" s="36"/>
      <c r="Z116" s="36"/>
      <c r="AA116" s="36"/>
      <c r="AB116" s="36"/>
      <c r="AC116" s="36"/>
      <c r="AD116" s="36"/>
      <c r="AE116" s="36"/>
      <c r="AT116" s="19" t="s">
        <v>144</v>
      </c>
      <c r="AU116" s="19" t="s">
        <v>83</v>
      </c>
    </row>
    <row r="117" spans="1:65" s="14" customFormat="1" ht="11.25">
      <c r="B117" s="220"/>
      <c r="C117" s="221"/>
      <c r="D117" s="205" t="s">
        <v>148</v>
      </c>
      <c r="E117" s="221"/>
      <c r="F117" s="223" t="s">
        <v>374</v>
      </c>
      <c r="G117" s="221"/>
      <c r="H117" s="224">
        <v>755.01599999999996</v>
      </c>
      <c r="I117" s="225"/>
      <c r="J117" s="221"/>
      <c r="K117" s="221"/>
      <c r="L117" s="226"/>
      <c r="M117" s="227"/>
      <c r="N117" s="228"/>
      <c r="O117" s="228"/>
      <c r="P117" s="228"/>
      <c r="Q117" s="228"/>
      <c r="R117" s="228"/>
      <c r="S117" s="228"/>
      <c r="T117" s="229"/>
      <c r="AT117" s="230" t="s">
        <v>148</v>
      </c>
      <c r="AU117" s="230" t="s">
        <v>83</v>
      </c>
      <c r="AV117" s="14" t="s">
        <v>83</v>
      </c>
      <c r="AW117" s="14" t="s">
        <v>4</v>
      </c>
      <c r="AX117" s="14" t="s">
        <v>80</v>
      </c>
      <c r="AY117" s="230" t="s">
        <v>135</v>
      </c>
    </row>
    <row r="118" spans="1:65" s="12" customFormat="1" ht="22.9" customHeight="1">
      <c r="B118" s="176"/>
      <c r="C118" s="177"/>
      <c r="D118" s="178" t="s">
        <v>71</v>
      </c>
      <c r="E118" s="190" t="s">
        <v>170</v>
      </c>
      <c r="F118" s="190" t="s">
        <v>375</v>
      </c>
      <c r="G118" s="177"/>
      <c r="H118" s="177"/>
      <c r="I118" s="180"/>
      <c r="J118" s="191">
        <f>BK118</f>
        <v>0</v>
      </c>
      <c r="K118" s="177"/>
      <c r="L118" s="182"/>
      <c r="M118" s="183"/>
      <c r="N118" s="184"/>
      <c r="O118" s="184"/>
      <c r="P118" s="185">
        <f>SUM(P119:P128)</f>
        <v>0</v>
      </c>
      <c r="Q118" s="184"/>
      <c r="R118" s="185">
        <f>SUM(R119:R128)</f>
        <v>5.5019999999999998</v>
      </c>
      <c r="S118" s="184"/>
      <c r="T118" s="186">
        <f>SUM(T119:T128)</f>
        <v>0</v>
      </c>
      <c r="AR118" s="187" t="s">
        <v>80</v>
      </c>
      <c r="AT118" s="188" t="s">
        <v>71</v>
      </c>
      <c r="AU118" s="188" t="s">
        <v>80</v>
      </c>
      <c r="AY118" s="187" t="s">
        <v>135</v>
      </c>
      <c r="BK118" s="189">
        <f>SUM(BK119:BK128)</f>
        <v>0</v>
      </c>
    </row>
    <row r="119" spans="1:65" s="2" customFormat="1" ht="16.5" customHeight="1">
      <c r="A119" s="36"/>
      <c r="B119" s="37"/>
      <c r="C119" s="192" t="s">
        <v>170</v>
      </c>
      <c r="D119" s="192" t="s">
        <v>137</v>
      </c>
      <c r="E119" s="193" t="s">
        <v>376</v>
      </c>
      <c r="F119" s="194" t="s">
        <v>377</v>
      </c>
      <c r="G119" s="195" t="s">
        <v>220</v>
      </c>
      <c r="H119" s="196">
        <v>12</v>
      </c>
      <c r="I119" s="197"/>
      <c r="J119" s="198">
        <f>ROUND(I119*H119,2)</f>
        <v>0</v>
      </c>
      <c r="K119" s="194" t="s">
        <v>141</v>
      </c>
      <c r="L119" s="41"/>
      <c r="M119" s="199" t="s">
        <v>19</v>
      </c>
      <c r="N119" s="200" t="s">
        <v>43</v>
      </c>
      <c r="O119" s="66"/>
      <c r="P119" s="201">
        <f>O119*H119</f>
        <v>0</v>
      </c>
      <c r="Q119" s="201">
        <v>8.3500000000000005E-2</v>
      </c>
      <c r="R119" s="201">
        <f>Q119*H119</f>
        <v>1.002</v>
      </c>
      <c r="S119" s="201">
        <v>0</v>
      </c>
      <c r="T119" s="202">
        <f>S119*H119</f>
        <v>0</v>
      </c>
      <c r="U119" s="36"/>
      <c r="V119" s="36"/>
      <c r="W119" s="36"/>
      <c r="X119" s="36"/>
      <c r="Y119" s="36"/>
      <c r="Z119" s="36"/>
      <c r="AA119" s="36"/>
      <c r="AB119" s="36"/>
      <c r="AC119" s="36"/>
      <c r="AD119" s="36"/>
      <c r="AE119" s="36"/>
      <c r="AR119" s="203" t="s">
        <v>142</v>
      </c>
      <c r="AT119" s="203" t="s">
        <v>137</v>
      </c>
      <c r="AU119" s="203" t="s">
        <v>83</v>
      </c>
      <c r="AY119" s="19" t="s">
        <v>135</v>
      </c>
      <c r="BE119" s="204">
        <f>IF(N119="základní",J119,0)</f>
        <v>0</v>
      </c>
      <c r="BF119" s="204">
        <f>IF(N119="snížená",J119,0)</f>
        <v>0</v>
      </c>
      <c r="BG119" s="204">
        <f>IF(N119="zákl. přenesená",J119,0)</f>
        <v>0</v>
      </c>
      <c r="BH119" s="204">
        <f>IF(N119="sníž. přenesená",J119,0)</f>
        <v>0</v>
      </c>
      <c r="BI119" s="204">
        <f>IF(N119="nulová",J119,0)</f>
        <v>0</v>
      </c>
      <c r="BJ119" s="19" t="s">
        <v>80</v>
      </c>
      <c r="BK119" s="204">
        <f>ROUND(I119*H119,2)</f>
        <v>0</v>
      </c>
      <c r="BL119" s="19" t="s">
        <v>142</v>
      </c>
      <c r="BM119" s="203" t="s">
        <v>378</v>
      </c>
    </row>
    <row r="120" spans="1:65" s="2" customFormat="1" ht="19.5">
      <c r="A120" s="36"/>
      <c r="B120" s="37"/>
      <c r="C120" s="38"/>
      <c r="D120" s="205" t="s">
        <v>144</v>
      </c>
      <c r="E120" s="38"/>
      <c r="F120" s="206" t="s">
        <v>379</v>
      </c>
      <c r="G120" s="38"/>
      <c r="H120" s="38"/>
      <c r="I120" s="110"/>
      <c r="J120" s="38"/>
      <c r="K120" s="38"/>
      <c r="L120" s="41"/>
      <c r="M120" s="207"/>
      <c r="N120" s="208"/>
      <c r="O120" s="66"/>
      <c r="P120" s="66"/>
      <c r="Q120" s="66"/>
      <c r="R120" s="66"/>
      <c r="S120" s="66"/>
      <c r="T120" s="67"/>
      <c r="U120" s="36"/>
      <c r="V120" s="36"/>
      <c r="W120" s="36"/>
      <c r="X120" s="36"/>
      <c r="Y120" s="36"/>
      <c r="Z120" s="36"/>
      <c r="AA120" s="36"/>
      <c r="AB120" s="36"/>
      <c r="AC120" s="36"/>
      <c r="AD120" s="36"/>
      <c r="AE120" s="36"/>
      <c r="AT120" s="19" t="s">
        <v>144</v>
      </c>
      <c r="AU120" s="19" t="s">
        <v>83</v>
      </c>
    </row>
    <row r="121" spans="1:65" s="2" customFormat="1" ht="58.5">
      <c r="A121" s="36"/>
      <c r="B121" s="37"/>
      <c r="C121" s="38"/>
      <c r="D121" s="205" t="s">
        <v>146</v>
      </c>
      <c r="E121" s="38"/>
      <c r="F121" s="209" t="s">
        <v>380</v>
      </c>
      <c r="G121" s="38"/>
      <c r="H121" s="38"/>
      <c r="I121" s="110"/>
      <c r="J121" s="38"/>
      <c r="K121" s="38"/>
      <c r="L121" s="41"/>
      <c r="M121" s="207"/>
      <c r="N121" s="208"/>
      <c r="O121" s="66"/>
      <c r="P121" s="66"/>
      <c r="Q121" s="66"/>
      <c r="R121" s="66"/>
      <c r="S121" s="66"/>
      <c r="T121" s="67"/>
      <c r="U121" s="36"/>
      <c r="V121" s="36"/>
      <c r="W121" s="36"/>
      <c r="X121" s="36"/>
      <c r="Y121" s="36"/>
      <c r="Z121" s="36"/>
      <c r="AA121" s="36"/>
      <c r="AB121" s="36"/>
      <c r="AC121" s="36"/>
      <c r="AD121" s="36"/>
      <c r="AE121" s="36"/>
      <c r="AT121" s="19" t="s">
        <v>146</v>
      </c>
      <c r="AU121" s="19" t="s">
        <v>83</v>
      </c>
    </row>
    <row r="122" spans="1:65" s="13" customFormat="1" ht="11.25">
      <c r="B122" s="210"/>
      <c r="C122" s="211"/>
      <c r="D122" s="205" t="s">
        <v>148</v>
      </c>
      <c r="E122" s="212" t="s">
        <v>19</v>
      </c>
      <c r="F122" s="213" t="s">
        <v>381</v>
      </c>
      <c r="G122" s="211"/>
      <c r="H122" s="212" t="s">
        <v>19</v>
      </c>
      <c r="I122" s="214"/>
      <c r="J122" s="211"/>
      <c r="K122" s="211"/>
      <c r="L122" s="215"/>
      <c r="M122" s="216"/>
      <c r="N122" s="217"/>
      <c r="O122" s="217"/>
      <c r="P122" s="217"/>
      <c r="Q122" s="217"/>
      <c r="R122" s="217"/>
      <c r="S122" s="217"/>
      <c r="T122" s="218"/>
      <c r="AT122" s="219" t="s">
        <v>148</v>
      </c>
      <c r="AU122" s="219" t="s">
        <v>83</v>
      </c>
      <c r="AV122" s="13" t="s">
        <v>80</v>
      </c>
      <c r="AW122" s="13" t="s">
        <v>33</v>
      </c>
      <c r="AX122" s="13" t="s">
        <v>72</v>
      </c>
      <c r="AY122" s="219" t="s">
        <v>135</v>
      </c>
    </row>
    <row r="123" spans="1:65" s="13" customFormat="1" ht="11.25">
      <c r="B123" s="210"/>
      <c r="C123" s="211"/>
      <c r="D123" s="205" t="s">
        <v>148</v>
      </c>
      <c r="E123" s="212" t="s">
        <v>19</v>
      </c>
      <c r="F123" s="213" t="s">
        <v>382</v>
      </c>
      <c r="G123" s="211"/>
      <c r="H123" s="212" t="s">
        <v>19</v>
      </c>
      <c r="I123" s="214"/>
      <c r="J123" s="211"/>
      <c r="K123" s="211"/>
      <c r="L123" s="215"/>
      <c r="M123" s="216"/>
      <c r="N123" s="217"/>
      <c r="O123" s="217"/>
      <c r="P123" s="217"/>
      <c r="Q123" s="217"/>
      <c r="R123" s="217"/>
      <c r="S123" s="217"/>
      <c r="T123" s="218"/>
      <c r="AT123" s="219" t="s">
        <v>148</v>
      </c>
      <c r="AU123" s="219" t="s">
        <v>83</v>
      </c>
      <c r="AV123" s="13" t="s">
        <v>80</v>
      </c>
      <c r="AW123" s="13" t="s">
        <v>33</v>
      </c>
      <c r="AX123" s="13" t="s">
        <v>72</v>
      </c>
      <c r="AY123" s="219" t="s">
        <v>135</v>
      </c>
    </row>
    <row r="124" spans="1:65" s="13" customFormat="1" ht="11.25">
      <c r="B124" s="210"/>
      <c r="C124" s="211"/>
      <c r="D124" s="205" t="s">
        <v>148</v>
      </c>
      <c r="E124" s="212" t="s">
        <v>19</v>
      </c>
      <c r="F124" s="213" t="s">
        <v>383</v>
      </c>
      <c r="G124" s="211"/>
      <c r="H124" s="212" t="s">
        <v>19</v>
      </c>
      <c r="I124" s="214"/>
      <c r="J124" s="211"/>
      <c r="K124" s="211"/>
      <c r="L124" s="215"/>
      <c r="M124" s="216"/>
      <c r="N124" s="217"/>
      <c r="O124" s="217"/>
      <c r="P124" s="217"/>
      <c r="Q124" s="217"/>
      <c r="R124" s="217"/>
      <c r="S124" s="217"/>
      <c r="T124" s="218"/>
      <c r="AT124" s="219" t="s">
        <v>148</v>
      </c>
      <c r="AU124" s="219" t="s">
        <v>83</v>
      </c>
      <c r="AV124" s="13" t="s">
        <v>80</v>
      </c>
      <c r="AW124" s="13" t="s">
        <v>33</v>
      </c>
      <c r="AX124" s="13" t="s">
        <v>72</v>
      </c>
      <c r="AY124" s="219" t="s">
        <v>135</v>
      </c>
    </row>
    <row r="125" spans="1:65" s="14" customFormat="1" ht="11.25">
      <c r="B125" s="220"/>
      <c r="C125" s="221"/>
      <c r="D125" s="205" t="s">
        <v>148</v>
      </c>
      <c r="E125" s="222" t="s">
        <v>19</v>
      </c>
      <c r="F125" s="223" t="s">
        <v>384</v>
      </c>
      <c r="G125" s="221"/>
      <c r="H125" s="224">
        <v>12</v>
      </c>
      <c r="I125" s="225"/>
      <c r="J125" s="221"/>
      <c r="K125" s="221"/>
      <c r="L125" s="226"/>
      <c r="M125" s="227"/>
      <c r="N125" s="228"/>
      <c r="O125" s="228"/>
      <c r="P125" s="228"/>
      <c r="Q125" s="228"/>
      <c r="R125" s="228"/>
      <c r="S125" s="228"/>
      <c r="T125" s="229"/>
      <c r="AT125" s="230" t="s">
        <v>148</v>
      </c>
      <c r="AU125" s="230" t="s">
        <v>83</v>
      </c>
      <c r="AV125" s="14" t="s">
        <v>83</v>
      </c>
      <c r="AW125" s="14" t="s">
        <v>33</v>
      </c>
      <c r="AX125" s="14" t="s">
        <v>80</v>
      </c>
      <c r="AY125" s="230" t="s">
        <v>135</v>
      </c>
    </row>
    <row r="126" spans="1:65" s="2" customFormat="1" ht="16.5" customHeight="1">
      <c r="A126" s="36"/>
      <c r="B126" s="37"/>
      <c r="C126" s="253" t="s">
        <v>194</v>
      </c>
      <c r="D126" s="253" t="s">
        <v>235</v>
      </c>
      <c r="E126" s="254" t="s">
        <v>385</v>
      </c>
      <c r="F126" s="255" t="s">
        <v>386</v>
      </c>
      <c r="G126" s="256" t="s">
        <v>387</v>
      </c>
      <c r="H126" s="257">
        <v>6</v>
      </c>
      <c r="I126" s="258"/>
      <c r="J126" s="259">
        <f>ROUND(I126*H126,2)</f>
        <v>0</v>
      </c>
      <c r="K126" s="255" t="s">
        <v>141</v>
      </c>
      <c r="L126" s="260"/>
      <c r="M126" s="261" t="s">
        <v>19</v>
      </c>
      <c r="N126" s="262" t="s">
        <v>43</v>
      </c>
      <c r="O126" s="66"/>
      <c r="P126" s="201">
        <f>O126*H126</f>
        <v>0</v>
      </c>
      <c r="Q126" s="201">
        <v>0.75</v>
      </c>
      <c r="R126" s="201">
        <f>Q126*H126</f>
        <v>4.5</v>
      </c>
      <c r="S126" s="201">
        <v>0</v>
      </c>
      <c r="T126" s="202">
        <f>S126*H126</f>
        <v>0</v>
      </c>
      <c r="U126" s="36"/>
      <c r="V126" s="36"/>
      <c r="W126" s="36"/>
      <c r="X126" s="36"/>
      <c r="Y126" s="36"/>
      <c r="Z126" s="36"/>
      <c r="AA126" s="36"/>
      <c r="AB126" s="36"/>
      <c r="AC126" s="36"/>
      <c r="AD126" s="36"/>
      <c r="AE126" s="36"/>
      <c r="AR126" s="203" t="s">
        <v>210</v>
      </c>
      <c r="AT126" s="203" t="s">
        <v>235</v>
      </c>
      <c r="AU126" s="203" t="s">
        <v>83</v>
      </c>
      <c r="AY126" s="19" t="s">
        <v>135</v>
      </c>
      <c r="BE126" s="204">
        <f>IF(N126="základní",J126,0)</f>
        <v>0</v>
      </c>
      <c r="BF126" s="204">
        <f>IF(N126="snížená",J126,0)</f>
        <v>0</v>
      </c>
      <c r="BG126" s="204">
        <f>IF(N126="zákl. přenesená",J126,0)</f>
        <v>0</v>
      </c>
      <c r="BH126" s="204">
        <f>IF(N126="sníž. přenesená",J126,0)</f>
        <v>0</v>
      </c>
      <c r="BI126" s="204">
        <f>IF(N126="nulová",J126,0)</f>
        <v>0</v>
      </c>
      <c r="BJ126" s="19" t="s">
        <v>80</v>
      </c>
      <c r="BK126" s="204">
        <f>ROUND(I126*H126,2)</f>
        <v>0</v>
      </c>
      <c r="BL126" s="19" t="s">
        <v>142</v>
      </c>
      <c r="BM126" s="203" t="s">
        <v>388</v>
      </c>
    </row>
    <row r="127" spans="1:65" s="2" customFormat="1" ht="11.25">
      <c r="A127" s="36"/>
      <c r="B127" s="37"/>
      <c r="C127" s="38"/>
      <c r="D127" s="205" t="s">
        <v>144</v>
      </c>
      <c r="E127" s="38"/>
      <c r="F127" s="206" t="s">
        <v>386</v>
      </c>
      <c r="G127" s="38"/>
      <c r="H127" s="38"/>
      <c r="I127" s="110"/>
      <c r="J127" s="38"/>
      <c r="K127" s="38"/>
      <c r="L127" s="41"/>
      <c r="M127" s="207"/>
      <c r="N127" s="208"/>
      <c r="O127" s="66"/>
      <c r="P127" s="66"/>
      <c r="Q127" s="66"/>
      <c r="R127" s="66"/>
      <c r="S127" s="66"/>
      <c r="T127" s="67"/>
      <c r="U127" s="36"/>
      <c r="V127" s="36"/>
      <c r="W127" s="36"/>
      <c r="X127" s="36"/>
      <c r="Y127" s="36"/>
      <c r="Z127" s="36"/>
      <c r="AA127" s="36"/>
      <c r="AB127" s="36"/>
      <c r="AC127" s="36"/>
      <c r="AD127" s="36"/>
      <c r="AE127" s="36"/>
      <c r="AT127" s="19" t="s">
        <v>144</v>
      </c>
      <c r="AU127" s="19" t="s">
        <v>83</v>
      </c>
    </row>
    <row r="128" spans="1:65" s="14" customFormat="1" ht="11.25">
      <c r="B128" s="220"/>
      <c r="C128" s="221"/>
      <c r="D128" s="205" t="s">
        <v>148</v>
      </c>
      <c r="E128" s="222" t="s">
        <v>19</v>
      </c>
      <c r="F128" s="223" t="s">
        <v>389</v>
      </c>
      <c r="G128" s="221"/>
      <c r="H128" s="224">
        <v>6</v>
      </c>
      <c r="I128" s="225"/>
      <c r="J128" s="221"/>
      <c r="K128" s="221"/>
      <c r="L128" s="226"/>
      <c r="M128" s="227"/>
      <c r="N128" s="228"/>
      <c r="O128" s="228"/>
      <c r="P128" s="228"/>
      <c r="Q128" s="228"/>
      <c r="R128" s="228"/>
      <c r="S128" s="228"/>
      <c r="T128" s="229"/>
      <c r="AT128" s="230" t="s">
        <v>148</v>
      </c>
      <c r="AU128" s="230" t="s">
        <v>83</v>
      </c>
      <c r="AV128" s="14" t="s">
        <v>83</v>
      </c>
      <c r="AW128" s="14" t="s">
        <v>33</v>
      </c>
      <c r="AX128" s="14" t="s">
        <v>80</v>
      </c>
      <c r="AY128" s="230" t="s">
        <v>135</v>
      </c>
    </row>
    <row r="129" spans="1:65" s="12" customFormat="1" ht="22.9" customHeight="1">
      <c r="B129" s="176"/>
      <c r="C129" s="177"/>
      <c r="D129" s="178" t="s">
        <v>71</v>
      </c>
      <c r="E129" s="190" t="s">
        <v>210</v>
      </c>
      <c r="F129" s="190" t="s">
        <v>390</v>
      </c>
      <c r="G129" s="177"/>
      <c r="H129" s="177"/>
      <c r="I129" s="180"/>
      <c r="J129" s="191">
        <f>BK129</f>
        <v>0</v>
      </c>
      <c r="K129" s="177"/>
      <c r="L129" s="182"/>
      <c r="M129" s="183"/>
      <c r="N129" s="184"/>
      <c r="O129" s="184"/>
      <c r="P129" s="185">
        <f>SUM(P130:P204)</f>
        <v>0</v>
      </c>
      <c r="Q129" s="184"/>
      <c r="R129" s="185">
        <f>SUM(R130:R204)</f>
        <v>6.5402033800000003</v>
      </c>
      <c r="S129" s="184"/>
      <c r="T129" s="186">
        <f>SUM(T130:T204)</f>
        <v>0</v>
      </c>
      <c r="AR129" s="187" t="s">
        <v>80</v>
      </c>
      <c r="AT129" s="188" t="s">
        <v>71</v>
      </c>
      <c r="AU129" s="188" t="s">
        <v>80</v>
      </c>
      <c r="AY129" s="187" t="s">
        <v>135</v>
      </c>
      <c r="BK129" s="189">
        <f>SUM(BK130:BK204)</f>
        <v>0</v>
      </c>
    </row>
    <row r="130" spans="1:65" s="2" customFormat="1" ht="16.5" customHeight="1">
      <c r="A130" s="36"/>
      <c r="B130" s="37"/>
      <c r="C130" s="192" t="s">
        <v>201</v>
      </c>
      <c r="D130" s="192" t="s">
        <v>137</v>
      </c>
      <c r="E130" s="193" t="s">
        <v>391</v>
      </c>
      <c r="F130" s="194" t="s">
        <v>392</v>
      </c>
      <c r="G130" s="195" t="s">
        <v>393</v>
      </c>
      <c r="H130" s="196">
        <v>256.39999999999998</v>
      </c>
      <c r="I130" s="197"/>
      <c r="J130" s="198">
        <f>ROUND(I130*H130,2)</f>
        <v>0</v>
      </c>
      <c r="K130" s="194" t="s">
        <v>141</v>
      </c>
      <c r="L130" s="41"/>
      <c r="M130" s="199" t="s">
        <v>19</v>
      </c>
      <c r="N130" s="200" t="s">
        <v>43</v>
      </c>
      <c r="O130" s="66"/>
      <c r="P130" s="201">
        <f>O130*H130</f>
        <v>0</v>
      </c>
      <c r="Q130" s="201">
        <v>0</v>
      </c>
      <c r="R130" s="201">
        <f>Q130*H130</f>
        <v>0</v>
      </c>
      <c r="S130" s="201">
        <v>0</v>
      </c>
      <c r="T130" s="202">
        <f>S130*H130</f>
        <v>0</v>
      </c>
      <c r="U130" s="36"/>
      <c r="V130" s="36"/>
      <c r="W130" s="36"/>
      <c r="X130" s="36"/>
      <c r="Y130" s="36"/>
      <c r="Z130" s="36"/>
      <c r="AA130" s="36"/>
      <c r="AB130" s="36"/>
      <c r="AC130" s="36"/>
      <c r="AD130" s="36"/>
      <c r="AE130" s="36"/>
      <c r="AR130" s="203" t="s">
        <v>142</v>
      </c>
      <c r="AT130" s="203" t="s">
        <v>137</v>
      </c>
      <c r="AU130" s="203" t="s">
        <v>83</v>
      </c>
      <c r="AY130" s="19" t="s">
        <v>135</v>
      </c>
      <c r="BE130" s="204">
        <f>IF(N130="základní",J130,0)</f>
        <v>0</v>
      </c>
      <c r="BF130" s="204">
        <f>IF(N130="snížená",J130,0)</f>
        <v>0</v>
      </c>
      <c r="BG130" s="204">
        <f>IF(N130="zákl. přenesená",J130,0)</f>
        <v>0</v>
      </c>
      <c r="BH130" s="204">
        <f>IF(N130="sníž. přenesená",J130,0)</f>
        <v>0</v>
      </c>
      <c r="BI130" s="204">
        <f>IF(N130="nulová",J130,0)</f>
        <v>0</v>
      </c>
      <c r="BJ130" s="19" t="s">
        <v>80</v>
      </c>
      <c r="BK130" s="204">
        <f>ROUND(I130*H130,2)</f>
        <v>0</v>
      </c>
      <c r="BL130" s="19" t="s">
        <v>142</v>
      </c>
      <c r="BM130" s="203" t="s">
        <v>394</v>
      </c>
    </row>
    <row r="131" spans="1:65" s="2" customFormat="1" ht="19.5">
      <c r="A131" s="36"/>
      <c r="B131" s="37"/>
      <c r="C131" s="38"/>
      <c r="D131" s="205" t="s">
        <v>144</v>
      </c>
      <c r="E131" s="38"/>
      <c r="F131" s="206" t="s">
        <v>395</v>
      </c>
      <c r="G131" s="38"/>
      <c r="H131" s="38"/>
      <c r="I131" s="110"/>
      <c r="J131" s="38"/>
      <c r="K131" s="38"/>
      <c r="L131" s="41"/>
      <c r="M131" s="207"/>
      <c r="N131" s="208"/>
      <c r="O131" s="66"/>
      <c r="P131" s="66"/>
      <c r="Q131" s="66"/>
      <c r="R131" s="66"/>
      <c r="S131" s="66"/>
      <c r="T131" s="67"/>
      <c r="U131" s="36"/>
      <c r="V131" s="36"/>
      <c r="W131" s="36"/>
      <c r="X131" s="36"/>
      <c r="Y131" s="36"/>
      <c r="Z131" s="36"/>
      <c r="AA131" s="36"/>
      <c r="AB131" s="36"/>
      <c r="AC131" s="36"/>
      <c r="AD131" s="36"/>
      <c r="AE131" s="36"/>
      <c r="AT131" s="19" t="s">
        <v>144</v>
      </c>
      <c r="AU131" s="19" t="s">
        <v>83</v>
      </c>
    </row>
    <row r="132" spans="1:65" s="2" customFormat="1" ht="87.75">
      <c r="A132" s="36"/>
      <c r="B132" s="37"/>
      <c r="C132" s="38"/>
      <c r="D132" s="205" t="s">
        <v>146</v>
      </c>
      <c r="E132" s="38"/>
      <c r="F132" s="209" t="s">
        <v>396</v>
      </c>
      <c r="G132" s="38"/>
      <c r="H132" s="38"/>
      <c r="I132" s="110"/>
      <c r="J132" s="38"/>
      <c r="K132" s="38"/>
      <c r="L132" s="41"/>
      <c r="M132" s="207"/>
      <c r="N132" s="208"/>
      <c r="O132" s="66"/>
      <c r="P132" s="66"/>
      <c r="Q132" s="66"/>
      <c r="R132" s="66"/>
      <c r="S132" s="66"/>
      <c r="T132" s="67"/>
      <c r="U132" s="36"/>
      <c r="V132" s="36"/>
      <c r="W132" s="36"/>
      <c r="X132" s="36"/>
      <c r="Y132" s="36"/>
      <c r="Z132" s="36"/>
      <c r="AA132" s="36"/>
      <c r="AB132" s="36"/>
      <c r="AC132" s="36"/>
      <c r="AD132" s="36"/>
      <c r="AE132" s="36"/>
      <c r="AT132" s="19" t="s">
        <v>146</v>
      </c>
      <c r="AU132" s="19" t="s">
        <v>83</v>
      </c>
    </row>
    <row r="133" spans="1:65" s="13" customFormat="1" ht="11.25">
      <c r="B133" s="210"/>
      <c r="C133" s="211"/>
      <c r="D133" s="205" t="s">
        <v>148</v>
      </c>
      <c r="E133" s="212" t="s">
        <v>19</v>
      </c>
      <c r="F133" s="213" t="s">
        <v>397</v>
      </c>
      <c r="G133" s="211"/>
      <c r="H133" s="212" t="s">
        <v>19</v>
      </c>
      <c r="I133" s="214"/>
      <c r="J133" s="211"/>
      <c r="K133" s="211"/>
      <c r="L133" s="215"/>
      <c r="M133" s="216"/>
      <c r="N133" s="217"/>
      <c r="O133" s="217"/>
      <c r="P133" s="217"/>
      <c r="Q133" s="217"/>
      <c r="R133" s="217"/>
      <c r="S133" s="217"/>
      <c r="T133" s="218"/>
      <c r="AT133" s="219" t="s">
        <v>148</v>
      </c>
      <c r="AU133" s="219" t="s">
        <v>83</v>
      </c>
      <c r="AV133" s="13" t="s">
        <v>80</v>
      </c>
      <c r="AW133" s="13" t="s">
        <v>33</v>
      </c>
      <c r="AX133" s="13" t="s">
        <v>72</v>
      </c>
      <c r="AY133" s="219" t="s">
        <v>135</v>
      </c>
    </row>
    <row r="134" spans="1:65" s="13" customFormat="1" ht="11.25">
      <c r="B134" s="210"/>
      <c r="C134" s="211"/>
      <c r="D134" s="205" t="s">
        <v>148</v>
      </c>
      <c r="E134" s="212" t="s">
        <v>19</v>
      </c>
      <c r="F134" s="213" t="s">
        <v>398</v>
      </c>
      <c r="G134" s="211"/>
      <c r="H134" s="212" t="s">
        <v>19</v>
      </c>
      <c r="I134" s="214"/>
      <c r="J134" s="211"/>
      <c r="K134" s="211"/>
      <c r="L134" s="215"/>
      <c r="M134" s="216"/>
      <c r="N134" s="217"/>
      <c r="O134" s="217"/>
      <c r="P134" s="217"/>
      <c r="Q134" s="217"/>
      <c r="R134" s="217"/>
      <c r="S134" s="217"/>
      <c r="T134" s="218"/>
      <c r="AT134" s="219" t="s">
        <v>148</v>
      </c>
      <c r="AU134" s="219" t="s">
        <v>83</v>
      </c>
      <c r="AV134" s="13" t="s">
        <v>80</v>
      </c>
      <c r="AW134" s="13" t="s">
        <v>33</v>
      </c>
      <c r="AX134" s="13" t="s">
        <v>72</v>
      </c>
      <c r="AY134" s="219" t="s">
        <v>135</v>
      </c>
    </row>
    <row r="135" spans="1:65" s="13" customFormat="1" ht="11.25">
      <c r="B135" s="210"/>
      <c r="C135" s="211"/>
      <c r="D135" s="205" t="s">
        <v>148</v>
      </c>
      <c r="E135" s="212" t="s">
        <v>19</v>
      </c>
      <c r="F135" s="213" t="s">
        <v>399</v>
      </c>
      <c r="G135" s="211"/>
      <c r="H135" s="212" t="s">
        <v>19</v>
      </c>
      <c r="I135" s="214"/>
      <c r="J135" s="211"/>
      <c r="K135" s="211"/>
      <c r="L135" s="215"/>
      <c r="M135" s="216"/>
      <c r="N135" s="217"/>
      <c r="O135" s="217"/>
      <c r="P135" s="217"/>
      <c r="Q135" s="217"/>
      <c r="R135" s="217"/>
      <c r="S135" s="217"/>
      <c r="T135" s="218"/>
      <c r="AT135" s="219" t="s">
        <v>148</v>
      </c>
      <c r="AU135" s="219" t="s">
        <v>83</v>
      </c>
      <c r="AV135" s="13" t="s">
        <v>80</v>
      </c>
      <c r="AW135" s="13" t="s">
        <v>33</v>
      </c>
      <c r="AX135" s="13" t="s">
        <v>72</v>
      </c>
      <c r="AY135" s="219" t="s">
        <v>135</v>
      </c>
    </row>
    <row r="136" spans="1:65" s="14" customFormat="1" ht="11.25">
      <c r="B136" s="220"/>
      <c r="C136" s="221"/>
      <c r="D136" s="205" t="s">
        <v>148</v>
      </c>
      <c r="E136" s="222" t="s">
        <v>19</v>
      </c>
      <c r="F136" s="223" t="s">
        <v>400</v>
      </c>
      <c r="G136" s="221"/>
      <c r="H136" s="224">
        <v>121.9</v>
      </c>
      <c r="I136" s="225"/>
      <c r="J136" s="221"/>
      <c r="K136" s="221"/>
      <c r="L136" s="226"/>
      <c r="M136" s="227"/>
      <c r="N136" s="228"/>
      <c r="O136" s="228"/>
      <c r="P136" s="228"/>
      <c r="Q136" s="228"/>
      <c r="R136" s="228"/>
      <c r="S136" s="228"/>
      <c r="T136" s="229"/>
      <c r="AT136" s="230" t="s">
        <v>148</v>
      </c>
      <c r="AU136" s="230" t="s">
        <v>83</v>
      </c>
      <c r="AV136" s="14" t="s">
        <v>83</v>
      </c>
      <c r="AW136" s="14" t="s">
        <v>33</v>
      </c>
      <c r="AX136" s="14" t="s">
        <v>72</v>
      </c>
      <c r="AY136" s="230" t="s">
        <v>135</v>
      </c>
    </row>
    <row r="137" spans="1:65" s="13" customFormat="1" ht="11.25">
      <c r="B137" s="210"/>
      <c r="C137" s="211"/>
      <c r="D137" s="205" t="s">
        <v>148</v>
      </c>
      <c r="E137" s="212" t="s">
        <v>19</v>
      </c>
      <c r="F137" s="213" t="s">
        <v>401</v>
      </c>
      <c r="G137" s="211"/>
      <c r="H137" s="212" t="s">
        <v>19</v>
      </c>
      <c r="I137" s="214"/>
      <c r="J137" s="211"/>
      <c r="K137" s="211"/>
      <c r="L137" s="215"/>
      <c r="M137" s="216"/>
      <c r="N137" s="217"/>
      <c r="O137" s="217"/>
      <c r="P137" s="217"/>
      <c r="Q137" s="217"/>
      <c r="R137" s="217"/>
      <c r="S137" s="217"/>
      <c r="T137" s="218"/>
      <c r="AT137" s="219" t="s">
        <v>148</v>
      </c>
      <c r="AU137" s="219" t="s">
        <v>83</v>
      </c>
      <c r="AV137" s="13" t="s">
        <v>80</v>
      </c>
      <c r="AW137" s="13" t="s">
        <v>33</v>
      </c>
      <c r="AX137" s="13" t="s">
        <v>72</v>
      </c>
      <c r="AY137" s="219" t="s">
        <v>135</v>
      </c>
    </row>
    <row r="138" spans="1:65" s="14" customFormat="1" ht="11.25">
      <c r="B138" s="220"/>
      <c r="C138" s="221"/>
      <c r="D138" s="205" t="s">
        <v>148</v>
      </c>
      <c r="E138" s="222" t="s">
        <v>19</v>
      </c>
      <c r="F138" s="223" t="s">
        <v>400</v>
      </c>
      <c r="G138" s="221"/>
      <c r="H138" s="224">
        <v>121.9</v>
      </c>
      <c r="I138" s="225"/>
      <c r="J138" s="221"/>
      <c r="K138" s="221"/>
      <c r="L138" s="226"/>
      <c r="M138" s="227"/>
      <c r="N138" s="228"/>
      <c r="O138" s="228"/>
      <c r="P138" s="228"/>
      <c r="Q138" s="228"/>
      <c r="R138" s="228"/>
      <c r="S138" s="228"/>
      <c r="T138" s="229"/>
      <c r="AT138" s="230" t="s">
        <v>148</v>
      </c>
      <c r="AU138" s="230" t="s">
        <v>83</v>
      </c>
      <c r="AV138" s="14" t="s">
        <v>83</v>
      </c>
      <c r="AW138" s="14" t="s">
        <v>33</v>
      </c>
      <c r="AX138" s="14" t="s">
        <v>72</v>
      </c>
      <c r="AY138" s="230" t="s">
        <v>135</v>
      </c>
    </row>
    <row r="139" spans="1:65" s="13" customFormat="1" ht="11.25">
      <c r="B139" s="210"/>
      <c r="C139" s="211"/>
      <c r="D139" s="205" t="s">
        <v>148</v>
      </c>
      <c r="E139" s="212" t="s">
        <v>19</v>
      </c>
      <c r="F139" s="213" t="s">
        <v>402</v>
      </c>
      <c r="G139" s="211"/>
      <c r="H139" s="212" t="s">
        <v>19</v>
      </c>
      <c r="I139" s="214"/>
      <c r="J139" s="211"/>
      <c r="K139" s="211"/>
      <c r="L139" s="215"/>
      <c r="M139" s="216"/>
      <c r="N139" s="217"/>
      <c r="O139" s="217"/>
      <c r="P139" s="217"/>
      <c r="Q139" s="217"/>
      <c r="R139" s="217"/>
      <c r="S139" s="217"/>
      <c r="T139" s="218"/>
      <c r="AT139" s="219" t="s">
        <v>148</v>
      </c>
      <c r="AU139" s="219" t="s">
        <v>83</v>
      </c>
      <c r="AV139" s="13" t="s">
        <v>80</v>
      </c>
      <c r="AW139" s="13" t="s">
        <v>33</v>
      </c>
      <c r="AX139" s="13" t="s">
        <v>72</v>
      </c>
      <c r="AY139" s="219" t="s">
        <v>135</v>
      </c>
    </row>
    <row r="140" spans="1:65" s="14" customFormat="1" ht="11.25">
      <c r="B140" s="220"/>
      <c r="C140" s="221"/>
      <c r="D140" s="205" t="s">
        <v>148</v>
      </c>
      <c r="E140" s="222" t="s">
        <v>19</v>
      </c>
      <c r="F140" s="223" t="s">
        <v>403</v>
      </c>
      <c r="G140" s="221"/>
      <c r="H140" s="224">
        <v>12.6</v>
      </c>
      <c r="I140" s="225"/>
      <c r="J140" s="221"/>
      <c r="K140" s="221"/>
      <c r="L140" s="226"/>
      <c r="M140" s="227"/>
      <c r="N140" s="228"/>
      <c r="O140" s="228"/>
      <c r="P140" s="228"/>
      <c r="Q140" s="228"/>
      <c r="R140" s="228"/>
      <c r="S140" s="228"/>
      <c r="T140" s="229"/>
      <c r="AT140" s="230" t="s">
        <v>148</v>
      </c>
      <c r="AU140" s="230" t="s">
        <v>83</v>
      </c>
      <c r="AV140" s="14" t="s">
        <v>83</v>
      </c>
      <c r="AW140" s="14" t="s">
        <v>33</v>
      </c>
      <c r="AX140" s="14" t="s">
        <v>72</v>
      </c>
      <c r="AY140" s="230" t="s">
        <v>135</v>
      </c>
    </row>
    <row r="141" spans="1:65" s="16" customFormat="1" ht="11.25">
      <c r="B141" s="242"/>
      <c r="C141" s="243"/>
      <c r="D141" s="205" t="s">
        <v>148</v>
      </c>
      <c r="E141" s="244" t="s">
        <v>19</v>
      </c>
      <c r="F141" s="245" t="s">
        <v>193</v>
      </c>
      <c r="G141" s="243"/>
      <c r="H141" s="246">
        <v>256.40000000000003</v>
      </c>
      <c r="I141" s="247"/>
      <c r="J141" s="243"/>
      <c r="K141" s="243"/>
      <c r="L141" s="248"/>
      <c r="M141" s="249"/>
      <c r="N141" s="250"/>
      <c r="O141" s="250"/>
      <c r="P141" s="250"/>
      <c r="Q141" s="250"/>
      <c r="R141" s="250"/>
      <c r="S141" s="250"/>
      <c r="T141" s="251"/>
      <c r="AT141" s="252" t="s">
        <v>148</v>
      </c>
      <c r="AU141" s="252" t="s">
        <v>83</v>
      </c>
      <c r="AV141" s="16" t="s">
        <v>142</v>
      </c>
      <c r="AW141" s="16" t="s">
        <v>33</v>
      </c>
      <c r="AX141" s="16" t="s">
        <v>80</v>
      </c>
      <c r="AY141" s="252" t="s">
        <v>135</v>
      </c>
    </row>
    <row r="142" spans="1:65" s="2" customFormat="1" ht="16.5" customHeight="1">
      <c r="A142" s="36"/>
      <c r="B142" s="37"/>
      <c r="C142" s="253" t="s">
        <v>210</v>
      </c>
      <c r="D142" s="253" t="s">
        <v>235</v>
      </c>
      <c r="E142" s="254" t="s">
        <v>404</v>
      </c>
      <c r="F142" s="255" t="s">
        <v>405</v>
      </c>
      <c r="G142" s="256" t="s">
        <v>393</v>
      </c>
      <c r="H142" s="257">
        <v>260.24599999999998</v>
      </c>
      <c r="I142" s="258"/>
      <c r="J142" s="259">
        <f>ROUND(I142*H142,2)</f>
        <v>0</v>
      </c>
      <c r="K142" s="255" t="s">
        <v>141</v>
      </c>
      <c r="L142" s="260"/>
      <c r="M142" s="261" t="s">
        <v>19</v>
      </c>
      <c r="N142" s="262" t="s">
        <v>43</v>
      </c>
      <c r="O142" s="66"/>
      <c r="P142" s="201">
        <f>O142*H142</f>
        <v>0</v>
      </c>
      <c r="Q142" s="201">
        <v>1.328E-2</v>
      </c>
      <c r="R142" s="201">
        <f>Q142*H142</f>
        <v>3.4560668799999998</v>
      </c>
      <c r="S142" s="201">
        <v>0</v>
      </c>
      <c r="T142" s="202">
        <f>S142*H142</f>
        <v>0</v>
      </c>
      <c r="U142" s="36"/>
      <c r="V142" s="36"/>
      <c r="W142" s="36"/>
      <c r="X142" s="36"/>
      <c r="Y142" s="36"/>
      <c r="Z142" s="36"/>
      <c r="AA142" s="36"/>
      <c r="AB142" s="36"/>
      <c r="AC142" s="36"/>
      <c r="AD142" s="36"/>
      <c r="AE142" s="36"/>
      <c r="AR142" s="203" t="s">
        <v>210</v>
      </c>
      <c r="AT142" s="203" t="s">
        <v>235</v>
      </c>
      <c r="AU142" s="203" t="s">
        <v>83</v>
      </c>
      <c r="AY142" s="19" t="s">
        <v>135</v>
      </c>
      <c r="BE142" s="204">
        <f>IF(N142="základní",J142,0)</f>
        <v>0</v>
      </c>
      <c r="BF142" s="204">
        <f>IF(N142="snížená",J142,0)</f>
        <v>0</v>
      </c>
      <c r="BG142" s="204">
        <f>IF(N142="zákl. přenesená",J142,0)</f>
        <v>0</v>
      </c>
      <c r="BH142" s="204">
        <f>IF(N142="sníž. přenesená",J142,0)</f>
        <v>0</v>
      </c>
      <c r="BI142" s="204">
        <f>IF(N142="nulová",J142,0)</f>
        <v>0</v>
      </c>
      <c r="BJ142" s="19" t="s">
        <v>80</v>
      </c>
      <c r="BK142" s="204">
        <f>ROUND(I142*H142,2)</f>
        <v>0</v>
      </c>
      <c r="BL142" s="19" t="s">
        <v>142</v>
      </c>
      <c r="BM142" s="203" t="s">
        <v>406</v>
      </c>
    </row>
    <row r="143" spans="1:65" s="2" customFormat="1" ht="11.25">
      <c r="A143" s="36"/>
      <c r="B143" s="37"/>
      <c r="C143" s="38"/>
      <c r="D143" s="205" t="s">
        <v>144</v>
      </c>
      <c r="E143" s="38"/>
      <c r="F143" s="206" t="s">
        <v>405</v>
      </c>
      <c r="G143" s="38"/>
      <c r="H143" s="38"/>
      <c r="I143" s="110"/>
      <c r="J143" s="38"/>
      <c r="K143" s="38"/>
      <c r="L143" s="41"/>
      <c r="M143" s="207"/>
      <c r="N143" s="208"/>
      <c r="O143" s="66"/>
      <c r="P143" s="66"/>
      <c r="Q143" s="66"/>
      <c r="R143" s="66"/>
      <c r="S143" s="66"/>
      <c r="T143" s="67"/>
      <c r="U143" s="36"/>
      <c r="V143" s="36"/>
      <c r="W143" s="36"/>
      <c r="X143" s="36"/>
      <c r="Y143" s="36"/>
      <c r="Z143" s="36"/>
      <c r="AA143" s="36"/>
      <c r="AB143" s="36"/>
      <c r="AC143" s="36"/>
      <c r="AD143" s="36"/>
      <c r="AE143" s="36"/>
      <c r="AT143" s="19" t="s">
        <v>144</v>
      </c>
      <c r="AU143" s="19" t="s">
        <v>83</v>
      </c>
    </row>
    <row r="144" spans="1:65" s="14" customFormat="1" ht="11.25">
      <c r="B144" s="220"/>
      <c r="C144" s="221"/>
      <c r="D144" s="205" t="s">
        <v>148</v>
      </c>
      <c r="E144" s="221"/>
      <c r="F144" s="223" t="s">
        <v>407</v>
      </c>
      <c r="G144" s="221"/>
      <c r="H144" s="224">
        <v>260.24599999999998</v>
      </c>
      <c r="I144" s="225"/>
      <c r="J144" s="221"/>
      <c r="K144" s="221"/>
      <c r="L144" s="226"/>
      <c r="M144" s="227"/>
      <c r="N144" s="228"/>
      <c r="O144" s="228"/>
      <c r="P144" s="228"/>
      <c r="Q144" s="228"/>
      <c r="R144" s="228"/>
      <c r="S144" s="228"/>
      <c r="T144" s="229"/>
      <c r="AT144" s="230" t="s">
        <v>148</v>
      </c>
      <c r="AU144" s="230" t="s">
        <v>83</v>
      </c>
      <c r="AV144" s="14" t="s">
        <v>83</v>
      </c>
      <c r="AW144" s="14" t="s">
        <v>4</v>
      </c>
      <c r="AX144" s="14" t="s">
        <v>80</v>
      </c>
      <c r="AY144" s="230" t="s">
        <v>135</v>
      </c>
    </row>
    <row r="145" spans="1:65" s="2" customFormat="1" ht="16.5" customHeight="1">
      <c r="A145" s="36"/>
      <c r="B145" s="37"/>
      <c r="C145" s="253" t="s">
        <v>217</v>
      </c>
      <c r="D145" s="253" t="s">
        <v>235</v>
      </c>
      <c r="E145" s="254" t="s">
        <v>408</v>
      </c>
      <c r="F145" s="255" t="s">
        <v>409</v>
      </c>
      <c r="G145" s="256" t="s">
        <v>387</v>
      </c>
      <c r="H145" s="257">
        <v>5</v>
      </c>
      <c r="I145" s="258"/>
      <c r="J145" s="259">
        <f>ROUND(I145*H145,2)</f>
        <v>0</v>
      </c>
      <c r="K145" s="255" t="s">
        <v>141</v>
      </c>
      <c r="L145" s="260"/>
      <c r="M145" s="261" t="s">
        <v>19</v>
      </c>
      <c r="N145" s="262" t="s">
        <v>43</v>
      </c>
      <c r="O145" s="66"/>
      <c r="P145" s="201">
        <f>O145*H145</f>
        <v>0</v>
      </c>
      <c r="Q145" s="201">
        <v>2.97E-3</v>
      </c>
      <c r="R145" s="201">
        <f>Q145*H145</f>
        <v>1.485E-2</v>
      </c>
      <c r="S145" s="201">
        <v>0</v>
      </c>
      <c r="T145" s="202">
        <f>S145*H145</f>
        <v>0</v>
      </c>
      <c r="U145" s="36"/>
      <c r="V145" s="36"/>
      <c r="W145" s="36"/>
      <c r="X145" s="36"/>
      <c r="Y145" s="36"/>
      <c r="Z145" s="36"/>
      <c r="AA145" s="36"/>
      <c r="AB145" s="36"/>
      <c r="AC145" s="36"/>
      <c r="AD145" s="36"/>
      <c r="AE145" s="36"/>
      <c r="AR145" s="203" t="s">
        <v>210</v>
      </c>
      <c r="AT145" s="203" t="s">
        <v>235</v>
      </c>
      <c r="AU145" s="203" t="s">
        <v>83</v>
      </c>
      <c r="AY145" s="19" t="s">
        <v>135</v>
      </c>
      <c r="BE145" s="204">
        <f>IF(N145="základní",J145,0)</f>
        <v>0</v>
      </c>
      <c r="BF145" s="204">
        <f>IF(N145="snížená",J145,0)</f>
        <v>0</v>
      </c>
      <c r="BG145" s="204">
        <f>IF(N145="zákl. přenesená",J145,0)</f>
        <v>0</v>
      </c>
      <c r="BH145" s="204">
        <f>IF(N145="sníž. přenesená",J145,0)</f>
        <v>0</v>
      </c>
      <c r="BI145" s="204">
        <f>IF(N145="nulová",J145,0)</f>
        <v>0</v>
      </c>
      <c r="BJ145" s="19" t="s">
        <v>80</v>
      </c>
      <c r="BK145" s="204">
        <f>ROUND(I145*H145,2)</f>
        <v>0</v>
      </c>
      <c r="BL145" s="19" t="s">
        <v>142</v>
      </c>
      <c r="BM145" s="203" t="s">
        <v>410</v>
      </c>
    </row>
    <row r="146" spans="1:65" s="2" customFormat="1" ht="11.25">
      <c r="A146" s="36"/>
      <c r="B146" s="37"/>
      <c r="C146" s="38"/>
      <c r="D146" s="205" t="s">
        <v>144</v>
      </c>
      <c r="E146" s="38"/>
      <c r="F146" s="206" t="s">
        <v>409</v>
      </c>
      <c r="G146" s="38"/>
      <c r="H146" s="38"/>
      <c r="I146" s="110"/>
      <c r="J146" s="38"/>
      <c r="K146" s="38"/>
      <c r="L146" s="41"/>
      <c r="M146" s="207"/>
      <c r="N146" s="208"/>
      <c r="O146" s="66"/>
      <c r="P146" s="66"/>
      <c r="Q146" s="66"/>
      <c r="R146" s="66"/>
      <c r="S146" s="66"/>
      <c r="T146" s="67"/>
      <c r="U146" s="36"/>
      <c r="V146" s="36"/>
      <c r="W146" s="36"/>
      <c r="X146" s="36"/>
      <c r="Y146" s="36"/>
      <c r="Z146" s="36"/>
      <c r="AA146" s="36"/>
      <c r="AB146" s="36"/>
      <c r="AC146" s="36"/>
      <c r="AD146" s="36"/>
      <c r="AE146" s="36"/>
      <c r="AT146" s="19" t="s">
        <v>144</v>
      </c>
      <c r="AU146" s="19" t="s">
        <v>83</v>
      </c>
    </row>
    <row r="147" spans="1:65" s="13" customFormat="1" ht="11.25">
      <c r="B147" s="210"/>
      <c r="C147" s="211"/>
      <c r="D147" s="205" t="s">
        <v>148</v>
      </c>
      <c r="E147" s="212" t="s">
        <v>19</v>
      </c>
      <c r="F147" s="213" t="s">
        <v>411</v>
      </c>
      <c r="G147" s="211"/>
      <c r="H147" s="212" t="s">
        <v>19</v>
      </c>
      <c r="I147" s="214"/>
      <c r="J147" s="211"/>
      <c r="K147" s="211"/>
      <c r="L147" s="215"/>
      <c r="M147" s="216"/>
      <c r="N147" s="217"/>
      <c r="O147" s="217"/>
      <c r="P147" s="217"/>
      <c r="Q147" s="217"/>
      <c r="R147" s="217"/>
      <c r="S147" s="217"/>
      <c r="T147" s="218"/>
      <c r="AT147" s="219" t="s">
        <v>148</v>
      </c>
      <c r="AU147" s="219" t="s">
        <v>83</v>
      </c>
      <c r="AV147" s="13" t="s">
        <v>80</v>
      </c>
      <c r="AW147" s="13" t="s">
        <v>33</v>
      </c>
      <c r="AX147" s="13" t="s">
        <v>72</v>
      </c>
      <c r="AY147" s="219" t="s">
        <v>135</v>
      </c>
    </row>
    <row r="148" spans="1:65" s="14" customFormat="1" ht="11.25">
      <c r="B148" s="220"/>
      <c r="C148" s="221"/>
      <c r="D148" s="205" t="s">
        <v>148</v>
      </c>
      <c r="E148" s="222" t="s">
        <v>19</v>
      </c>
      <c r="F148" s="223" t="s">
        <v>83</v>
      </c>
      <c r="G148" s="221"/>
      <c r="H148" s="224">
        <v>2</v>
      </c>
      <c r="I148" s="225"/>
      <c r="J148" s="221"/>
      <c r="K148" s="221"/>
      <c r="L148" s="226"/>
      <c r="M148" s="227"/>
      <c r="N148" s="228"/>
      <c r="O148" s="228"/>
      <c r="P148" s="228"/>
      <c r="Q148" s="228"/>
      <c r="R148" s="228"/>
      <c r="S148" s="228"/>
      <c r="T148" s="229"/>
      <c r="AT148" s="230" t="s">
        <v>148</v>
      </c>
      <c r="AU148" s="230" t="s">
        <v>83</v>
      </c>
      <c r="AV148" s="14" t="s">
        <v>83</v>
      </c>
      <c r="AW148" s="14" t="s">
        <v>33</v>
      </c>
      <c r="AX148" s="14" t="s">
        <v>72</v>
      </c>
      <c r="AY148" s="230" t="s">
        <v>135</v>
      </c>
    </row>
    <row r="149" spans="1:65" s="13" customFormat="1" ht="11.25">
      <c r="B149" s="210"/>
      <c r="C149" s="211"/>
      <c r="D149" s="205" t="s">
        <v>148</v>
      </c>
      <c r="E149" s="212" t="s">
        <v>19</v>
      </c>
      <c r="F149" s="213" t="s">
        <v>412</v>
      </c>
      <c r="G149" s="211"/>
      <c r="H149" s="212" t="s">
        <v>19</v>
      </c>
      <c r="I149" s="214"/>
      <c r="J149" s="211"/>
      <c r="K149" s="211"/>
      <c r="L149" s="215"/>
      <c r="M149" s="216"/>
      <c r="N149" s="217"/>
      <c r="O149" s="217"/>
      <c r="P149" s="217"/>
      <c r="Q149" s="217"/>
      <c r="R149" s="217"/>
      <c r="S149" s="217"/>
      <c r="T149" s="218"/>
      <c r="AT149" s="219" t="s">
        <v>148</v>
      </c>
      <c r="AU149" s="219" t="s">
        <v>83</v>
      </c>
      <c r="AV149" s="13" t="s">
        <v>80</v>
      </c>
      <c r="AW149" s="13" t="s">
        <v>33</v>
      </c>
      <c r="AX149" s="13" t="s">
        <v>72</v>
      </c>
      <c r="AY149" s="219" t="s">
        <v>135</v>
      </c>
    </row>
    <row r="150" spans="1:65" s="14" customFormat="1" ht="11.25">
      <c r="B150" s="220"/>
      <c r="C150" s="221"/>
      <c r="D150" s="205" t="s">
        <v>148</v>
      </c>
      <c r="E150" s="222" t="s">
        <v>19</v>
      </c>
      <c r="F150" s="223" t="s">
        <v>156</v>
      </c>
      <c r="G150" s="221"/>
      <c r="H150" s="224">
        <v>3</v>
      </c>
      <c r="I150" s="225"/>
      <c r="J150" s="221"/>
      <c r="K150" s="221"/>
      <c r="L150" s="226"/>
      <c r="M150" s="227"/>
      <c r="N150" s="228"/>
      <c r="O150" s="228"/>
      <c r="P150" s="228"/>
      <c r="Q150" s="228"/>
      <c r="R150" s="228"/>
      <c r="S150" s="228"/>
      <c r="T150" s="229"/>
      <c r="AT150" s="230" t="s">
        <v>148</v>
      </c>
      <c r="AU150" s="230" t="s">
        <v>83</v>
      </c>
      <c r="AV150" s="14" t="s">
        <v>83</v>
      </c>
      <c r="AW150" s="14" t="s">
        <v>33</v>
      </c>
      <c r="AX150" s="14" t="s">
        <v>72</v>
      </c>
      <c r="AY150" s="230" t="s">
        <v>135</v>
      </c>
    </row>
    <row r="151" spans="1:65" s="16" customFormat="1" ht="11.25">
      <c r="B151" s="242"/>
      <c r="C151" s="243"/>
      <c r="D151" s="205" t="s">
        <v>148</v>
      </c>
      <c r="E151" s="244" t="s">
        <v>19</v>
      </c>
      <c r="F151" s="245" t="s">
        <v>193</v>
      </c>
      <c r="G151" s="243"/>
      <c r="H151" s="246">
        <v>5</v>
      </c>
      <c r="I151" s="247"/>
      <c r="J151" s="243"/>
      <c r="K151" s="243"/>
      <c r="L151" s="248"/>
      <c r="M151" s="249"/>
      <c r="N151" s="250"/>
      <c r="O151" s="250"/>
      <c r="P151" s="250"/>
      <c r="Q151" s="250"/>
      <c r="R151" s="250"/>
      <c r="S151" s="250"/>
      <c r="T151" s="251"/>
      <c r="AT151" s="252" t="s">
        <v>148</v>
      </c>
      <c r="AU151" s="252" t="s">
        <v>83</v>
      </c>
      <c r="AV151" s="16" t="s">
        <v>142</v>
      </c>
      <c r="AW151" s="16" t="s">
        <v>33</v>
      </c>
      <c r="AX151" s="16" t="s">
        <v>80</v>
      </c>
      <c r="AY151" s="252" t="s">
        <v>135</v>
      </c>
    </row>
    <row r="152" spans="1:65" s="2" customFormat="1" ht="16.5" customHeight="1">
      <c r="A152" s="36"/>
      <c r="B152" s="37"/>
      <c r="C152" s="253" t="s">
        <v>228</v>
      </c>
      <c r="D152" s="253" t="s">
        <v>235</v>
      </c>
      <c r="E152" s="254" t="s">
        <v>413</v>
      </c>
      <c r="F152" s="255" t="s">
        <v>414</v>
      </c>
      <c r="G152" s="256" t="s">
        <v>387</v>
      </c>
      <c r="H152" s="257">
        <v>5</v>
      </c>
      <c r="I152" s="258"/>
      <c r="J152" s="259">
        <f>ROUND(I152*H152,2)</f>
        <v>0</v>
      </c>
      <c r="K152" s="255" t="s">
        <v>19</v>
      </c>
      <c r="L152" s="260"/>
      <c r="M152" s="261" t="s">
        <v>19</v>
      </c>
      <c r="N152" s="262" t="s">
        <v>43</v>
      </c>
      <c r="O152" s="66"/>
      <c r="P152" s="201">
        <f>O152*H152</f>
        <v>0</v>
      </c>
      <c r="Q152" s="201">
        <v>5.5300000000000002E-3</v>
      </c>
      <c r="R152" s="201">
        <f>Q152*H152</f>
        <v>2.7650000000000001E-2</v>
      </c>
      <c r="S152" s="201">
        <v>0</v>
      </c>
      <c r="T152" s="202">
        <f>S152*H152</f>
        <v>0</v>
      </c>
      <c r="U152" s="36"/>
      <c r="V152" s="36"/>
      <c r="W152" s="36"/>
      <c r="X152" s="36"/>
      <c r="Y152" s="36"/>
      <c r="Z152" s="36"/>
      <c r="AA152" s="36"/>
      <c r="AB152" s="36"/>
      <c r="AC152" s="36"/>
      <c r="AD152" s="36"/>
      <c r="AE152" s="36"/>
      <c r="AR152" s="203" t="s">
        <v>210</v>
      </c>
      <c r="AT152" s="203" t="s">
        <v>235</v>
      </c>
      <c r="AU152" s="203" t="s">
        <v>83</v>
      </c>
      <c r="AY152" s="19" t="s">
        <v>135</v>
      </c>
      <c r="BE152" s="204">
        <f>IF(N152="základní",J152,0)</f>
        <v>0</v>
      </c>
      <c r="BF152" s="204">
        <f>IF(N152="snížená",J152,0)</f>
        <v>0</v>
      </c>
      <c r="BG152" s="204">
        <f>IF(N152="zákl. přenesená",J152,0)</f>
        <v>0</v>
      </c>
      <c r="BH152" s="204">
        <f>IF(N152="sníž. přenesená",J152,0)</f>
        <v>0</v>
      </c>
      <c r="BI152" s="204">
        <f>IF(N152="nulová",J152,0)</f>
        <v>0</v>
      </c>
      <c r="BJ152" s="19" t="s">
        <v>80</v>
      </c>
      <c r="BK152" s="204">
        <f>ROUND(I152*H152,2)</f>
        <v>0</v>
      </c>
      <c r="BL152" s="19" t="s">
        <v>142</v>
      </c>
      <c r="BM152" s="203" t="s">
        <v>415</v>
      </c>
    </row>
    <row r="153" spans="1:65" s="2" customFormat="1" ht="11.25">
      <c r="A153" s="36"/>
      <c r="B153" s="37"/>
      <c r="C153" s="38"/>
      <c r="D153" s="205" t="s">
        <v>144</v>
      </c>
      <c r="E153" s="38"/>
      <c r="F153" s="206" t="s">
        <v>414</v>
      </c>
      <c r="G153" s="38"/>
      <c r="H153" s="38"/>
      <c r="I153" s="110"/>
      <c r="J153" s="38"/>
      <c r="K153" s="38"/>
      <c r="L153" s="41"/>
      <c r="M153" s="207"/>
      <c r="N153" s="208"/>
      <c r="O153" s="66"/>
      <c r="P153" s="66"/>
      <c r="Q153" s="66"/>
      <c r="R153" s="66"/>
      <c r="S153" s="66"/>
      <c r="T153" s="67"/>
      <c r="U153" s="36"/>
      <c r="V153" s="36"/>
      <c r="W153" s="36"/>
      <c r="X153" s="36"/>
      <c r="Y153" s="36"/>
      <c r="Z153" s="36"/>
      <c r="AA153" s="36"/>
      <c r="AB153" s="36"/>
      <c r="AC153" s="36"/>
      <c r="AD153" s="36"/>
      <c r="AE153" s="36"/>
      <c r="AT153" s="19" t="s">
        <v>144</v>
      </c>
      <c r="AU153" s="19" t="s">
        <v>83</v>
      </c>
    </row>
    <row r="154" spans="1:65" s="2" customFormat="1" ht="16.5" customHeight="1">
      <c r="A154" s="36"/>
      <c r="B154" s="37"/>
      <c r="C154" s="253" t="s">
        <v>234</v>
      </c>
      <c r="D154" s="253" t="s">
        <v>235</v>
      </c>
      <c r="E154" s="254" t="s">
        <v>416</v>
      </c>
      <c r="F154" s="255" t="s">
        <v>417</v>
      </c>
      <c r="G154" s="256" t="s">
        <v>387</v>
      </c>
      <c r="H154" s="257">
        <v>5</v>
      </c>
      <c r="I154" s="258"/>
      <c r="J154" s="259">
        <f>ROUND(I154*H154,2)</f>
        <v>0</v>
      </c>
      <c r="K154" s="255" t="s">
        <v>19</v>
      </c>
      <c r="L154" s="260"/>
      <c r="M154" s="261" t="s">
        <v>19</v>
      </c>
      <c r="N154" s="262" t="s">
        <v>43</v>
      </c>
      <c r="O154" s="66"/>
      <c r="P154" s="201">
        <f>O154*H154</f>
        <v>0</v>
      </c>
      <c r="Q154" s="201">
        <v>3.0000000000000001E-5</v>
      </c>
      <c r="R154" s="201">
        <f>Q154*H154</f>
        <v>1.5000000000000001E-4</v>
      </c>
      <c r="S154" s="201">
        <v>0</v>
      </c>
      <c r="T154" s="202">
        <f>S154*H154</f>
        <v>0</v>
      </c>
      <c r="U154" s="36"/>
      <c r="V154" s="36"/>
      <c r="W154" s="36"/>
      <c r="X154" s="36"/>
      <c r="Y154" s="36"/>
      <c r="Z154" s="36"/>
      <c r="AA154" s="36"/>
      <c r="AB154" s="36"/>
      <c r="AC154" s="36"/>
      <c r="AD154" s="36"/>
      <c r="AE154" s="36"/>
      <c r="AR154" s="203" t="s">
        <v>210</v>
      </c>
      <c r="AT154" s="203" t="s">
        <v>235</v>
      </c>
      <c r="AU154" s="203" t="s">
        <v>83</v>
      </c>
      <c r="AY154" s="19" t="s">
        <v>135</v>
      </c>
      <c r="BE154" s="204">
        <f>IF(N154="základní",J154,0)</f>
        <v>0</v>
      </c>
      <c r="BF154" s="204">
        <f>IF(N154="snížená",J154,0)</f>
        <v>0</v>
      </c>
      <c r="BG154" s="204">
        <f>IF(N154="zákl. přenesená",J154,0)</f>
        <v>0</v>
      </c>
      <c r="BH154" s="204">
        <f>IF(N154="sníž. přenesená",J154,0)</f>
        <v>0</v>
      </c>
      <c r="BI154" s="204">
        <f>IF(N154="nulová",J154,0)</f>
        <v>0</v>
      </c>
      <c r="BJ154" s="19" t="s">
        <v>80</v>
      </c>
      <c r="BK154" s="204">
        <f>ROUND(I154*H154,2)</f>
        <v>0</v>
      </c>
      <c r="BL154" s="19" t="s">
        <v>142</v>
      </c>
      <c r="BM154" s="203" t="s">
        <v>418</v>
      </c>
    </row>
    <row r="155" spans="1:65" s="2" customFormat="1" ht="11.25">
      <c r="A155" s="36"/>
      <c r="B155" s="37"/>
      <c r="C155" s="38"/>
      <c r="D155" s="205" t="s">
        <v>144</v>
      </c>
      <c r="E155" s="38"/>
      <c r="F155" s="206" t="s">
        <v>417</v>
      </c>
      <c r="G155" s="38"/>
      <c r="H155" s="38"/>
      <c r="I155" s="110"/>
      <c r="J155" s="38"/>
      <c r="K155" s="38"/>
      <c r="L155" s="41"/>
      <c r="M155" s="207"/>
      <c r="N155" s="208"/>
      <c r="O155" s="66"/>
      <c r="P155" s="66"/>
      <c r="Q155" s="66"/>
      <c r="R155" s="66"/>
      <c r="S155" s="66"/>
      <c r="T155" s="67"/>
      <c r="U155" s="36"/>
      <c r="V155" s="36"/>
      <c r="W155" s="36"/>
      <c r="X155" s="36"/>
      <c r="Y155" s="36"/>
      <c r="Z155" s="36"/>
      <c r="AA155" s="36"/>
      <c r="AB155" s="36"/>
      <c r="AC155" s="36"/>
      <c r="AD155" s="36"/>
      <c r="AE155" s="36"/>
      <c r="AT155" s="19" t="s">
        <v>144</v>
      </c>
      <c r="AU155" s="19" t="s">
        <v>83</v>
      </c>
    </row>
    <row r="156" spans="1:65" s="2" customFormat="1" ht="16.5" customHeight="1">
      <c r="A156" s="36"/>
      <c r="B156" s="37"/>
      <c r="C156" s="253" t="s">
        <v>241</v>
      </c>
      <c r="D156" s="253" t="s">
        <v>235</v>
      </c>
      <c r="E156" s="254" t="s">
        <v>419</v>
      </c>
      <c r="F156" s="255" t="s">
        <v>420</v>
      </c>
      <c r="G156" s="256" t="s">
        <v>387</v>
      </c>
      <c r="H156" s="257">
        <v>5</v>
      </c>
      <c r="I156" s="258"/>
      <c r="J156" s="259">
        <f>ROUND(I156*H156,2)</f>
        <v>0</v>
      </c>
      <c r="K156" s="255" t="s">
        <v>19</v>
      </c>
      <c r="L156" s="260"/>
      <c r="M156" s="261" t="s">
        <v>19</v>
      </c>
      <c r="N156" s="262" t="s">
        <v>43</v>
      </c>
      <c r="O156" s="66"/>
      <c r="P156" s="201">
        <f>O156*H156</f>
        <v>0</v>
      </c>
      <c r="Q156" s="201">
        <v>1.0999999999999999E-2</v>
      </c>
      <c r="R156" s="201">
        <f>Q156*H156</f>
        <v>5.4999999999999993E-2</v>
      </c>
      <c r="S156" s="201">
        <v>0</v>
      </c>
      <c r="T156" s="202">
        <f>S156*H156</f>
        <v>0</v>
      </c>
      <c r="U156" s="36"/>
      <c r="V156" s="36"/>
      <c r="W156" s="36"/>
      <c r="X156" s="36"/>
      <c r="Y156" s="36"/>
      <c r="Z156" s="36"/>
      <c r="AA156" s="36"/>
      <c r="AB156" s="36"/>
      <c r="AC156" s="36"/>
      <c r="AD156" s="36"/>
      <c r="AE156" s="36"/>
      <c r="AR156" s="203" t="s">
        <v>210</v>
      </c>
      <c r="AT156" s="203" t="s">
        <v>235</v>
      </c>
      <c r="AU156" s="203" t="s">
        <v>83</v>
      </c>
      <c r="AY156" s="19" t="s">
        <v>135</v>
      </c>
      <c r="BE156" s="204">
        <f>IF(N156="základní",J156,0)</f>
        <v>0</v>
      </c>
      <c r="BF156" s="204">
        <f>IF(N156="snížená",J156,0)</f>
        <v>0</v>
      </c>
      <c r="BG156" s="204">
        <f>IF(N156="zákl. přenesená",J156,0)</f>
        <v>0</v>
      </c>
      <c r="BH156" s="204">
        <f>IF(N156="sníž. přenesená",J156,0)</f>
        <v>0</v>
      </c>
      <c r="BI156" s="204">
        <f>IF(N156="nulová",J156,0)</f>
        <v>0</v>
      </c>
      <c r="BJ156" s="19" t="s">
        <v>80</v>
      </c>
      <c r="BK156" s="204">
        <f>ROUND(I156*H156,2)</f>
        <v>0</v>
      </c>
      <c r="BL156" s="19" t="s">
        <v>142</v>
      </c>
      <c r="BM156" s="203" t="s">
        <v>421</v>
      </c>
    </row>
    <row r="157" spans="1:65" s="2" customFormat="1" ht="11.25">
      <c r="A157" s="36"/>
      <c r="B157" s="37"/>
      <c r="C157" s="38"/>
      <c r="D157" s="205" t="s">
        <v>144</v>
      </c>
      <c r="E157" s="38"/>
      <c r="F157" s="206" t="s">
        <v>420</v>
      </c>
      <c r="G157" s="38"/>
      <c r="H157" s="38"/>
      <c r="I157" s="110"/>
      <c r="J157" s="38"/>
      <c r="K157" s="38"/>
      <c r="L157" s="41"/>
      <c r="M157" s="207"/>
      <c r="N157" s="208"/>
      <c r="O157" s="66"/>
      <c r="P157" s="66"/>
      <c r="Q157" s="66"/>
      <c r="R157" s="66"/>
      <c r="S157" s="66"/>
      <c r="T157" s="67"/>
      <c r="U157" s="36"/>
      <c r="V157" s="36"/>
      <c r="W157" s="36"/>
      <c r="X157" s="36"/>
      <c r="Y157" s="36"/>
      <c r="Z157" s="36"/>
      <c r="AA157" s="36"/>
      <c r="AB157" s="36"/>
      <c r="AC157" s="36"/>
      <c r="AD157" s="36"/>
      <c r="AE157" s="36"/>
      <c r="AT157" s="19" t="s">
        <v>144</v>
      </c>
      <c r="AU157" s="19" t="s">
        <v>83</v>
      </c>
    </row>
    <row r="158" spans="1:65" s="13" customFormat="1" ht="11.25">
      <c r="B158" s="210"/>
      <c r="C158" s="211"/>
      <c r="D158" s="205" t="s">
        <v>148</v>
      </c>
      <c r="E158" s="212" t="s">
        <v>19</v>
      </c>
      <c r="F158" s="213" t="s">
        <v>411</v>
      </c>
      <c r="G158" s="211"/>
      <c r="H158" s="212" t="s">
        <v>19</v>
      </c>
      <c r="I158" s="214"/>
      <c r="J158" s="211"/>
      <c r="K158" s="211"/>
      <c r="L158" s="215"/>
      <c r="M158" s="216"/>
      <c r="N158" s="217"/>
      <c r="O158" s="217"/>
      <c r="P158" s="217"/>
      <c r="Q158" s="217"/>
      <c r="R158" s="217"/>
      <c r="S158" s="217"/>
      <c r="T158" s="218"/>
      <c r="AT158" s="219" t="s">
        <v>148</v>
      </c>
      <c r="AU158" s="219" t="s">
        <v>83</v>
      </c>
      <c r="AV158" s="13" t="s">
        <v>80</v>
      </c>
      <c r="AW158" s="13" t="s">
        <v>33</v>
      </c>
      <c r="AX158" s="13" t="s">
        <v>72</v>
      </c>
      <c r="AY158" s="219" t="s">
        <v>135</v>
      </c>
    </row>
    <row r="159" spans="1:65" s="14" customFormat="1" ht="11.25">
      <c r="B159" s="220"/>
      <c r="C159" s="221"/>
      <c r="D159" s="205" t="s">
        <v>148</v>
      </c>
      <c r="E159" s="222" t="s">
        <v>19</v>
      </c>
      <c r="F159" s="223" t="s">
        <v>83</v>
      </c>
      <c r="G159" s="221"/>
      <c r="H159" s="224">
        <v>2</v>
      </c>
      <c r="I159" s="225"/>
      <c r="J159" s="221"/>
      <c r="K159" s="221"/>
      <c r="L159" s="226"/>
      <c r="M159" s="227"/>
      <c r="N159" s="228"/>
      <c r="O159" s="228"/>
      <c r="P159" s="228"/>
      <c r="Q159" s="228"/>
      <c r="R159" s="228"/>
      <c r="S159" s="228"/>
      <c r="T159" s="229"/>
      <c r="AT159" s="230" t="s">
        <v>148</v>
      </c>
      <c r="AU159" s="230" t="s">
        <v>83</v>
      </c>
      <c r="AV159" s="14" t="s">
        <v>83</v>
      </c>
      <c r="AW159" s="14" t="s">
        <v>33</v>
      </c>
      <c r="AX159" s="14" t="s">
        <v>72</v>
      </c>
      <c r="AY159" s="230" t="s">
        <v>135</v>
      </c>
    </row>
    <row r="160" spans="1:65" s="13" customFormat="1" ht="11.25">
      <c r="B160" s="210"/>
      <c r="C160" s="211"/>
      <c r="D160" s="205" t="s">
        <v>148</v>
      </c>
      <c r="E160" s="212" t="s">
        <v>19</v>
      </c>
      <c r="F160" s="213" t="s">
        <v>412</v>
      </c>
      <c r="G160" s="211"/>
      <c r="H160" s="212" t="s">
        <v>19</v>
      </c>
      <c r="I160" s="214"/>
      <c r="J160" s="211"/>
      <c r="K160" s="211"/>
      <c r="L160" s="215"/>
      <c r="M160" s="216"/>
      <c r="N160" s="217"/>
      <c r="O160" s="217"/>
      <c r="P160" s="217"/>
      <c r="Q160" s="217"/>
      <c r="R160" s="217"/>
      <c r="S160" s="217"/>
      <c r="T160" s="218"/>
      <c r="AT160" s="219" t="s">
        <v>148</v>
      </c>
      <c r="AU160" s="219" t="s">
        <v>83</v>
      </c>
      <c r="AV160" s="13" t="s">
        <v>80</v>
      </c>
      <c r="AW160" s="13" t="s">
        <v>33</v>
      </c>
      <c r="AX160" s="13" t="s">
        <v>72</v>
      </c>
      <c r="AY160" s="219" t="s">
        <v>135</v>
      </c>
    </row>
    <row r="161" spans="1:65" s="14" customFormat="1" ht="11.25">
      <c r="B161" s="220"/>
      <c r="C161" s="221"/>
      <c r="D161" s="205" t="s">
        <v>148</v>
      </c>
      <c r="E161" s="222" t="s">
        <v>19</v>
      </c>
      <c r="F161" s="223" t="s">
        <v>156</v>
      </c>
      <c r="G161" s="221"/>
      <c r="H161" s="224">
        <v>3</v>
      </c>
      <c r="I161" s="225"/>
      <c r="J161" s="221"/>
      <c r="K161" s="221"/>
      <c r="L161" s="226"/>
      <c r="M161" s="227"/>
      <c r="N161" s="228"/>
      <c r="O161" s="228"/>
      <c r="P161" s="228"/>
      <c r="Q161" s="228"/>
      <c r="R161" s="228"/>
      <c r="S161" s="228"/>
      <c r="T161" s="229"/>
      <c r="AT161" s="230" t="s">
        <v>148</v>
      </c>
      <c r="AU161" s="230" t="s">
        <v>83</v>
      </c>
      <c r="AV161" s="14" t="s">
        <v>83</v>
      </c>
      <c r="AW161" s="14" t="s">
        <v>33</v>
      </c>
      <c r="AX161" s="14" t="s">
        <v>72</v>
      </c>
      <c r="AY161" s="230" t="s">
        <v>135</v>
      </c>
    </row>
    <row r="162" spans="1:65" s="16" customFormat="1" ht="11.25">
      <c r="B162" s="242"/>
      <c r="C162" s="243"/>
      <c r="D162" s="205" t="s">
        <v>148</v>
      </c>
      <c r="E162" s="244" t="s">
        <v>19</v>
      </c>
      <c r="F162" s="245" t="s">
        <v>193</v>
      </c>
      <c r="G162" s="243"/>
      <c r="H162" s="246">
        <v>5</v>
      </c>
      <c r="I162" s="247"/>
      <c r="J162" s="243"/>
      <c r="K162" s="243"/>
      <c r="L162" s="248"/>
      <c r="M162" s="249"/>
      <c r="N162" s="250"/>
      <c r="O162" s="250"/>
      <c r="P162" s="250"/>
      <c r="Q162" s="250"/>
      <c r="R162" s="250"/>
      <c r="S162" s="250"/>
      <c r="T162" s="251"/>
      <c r="AT162" s="252" t="s">
        <v>148</v>
      </c>
      <c r="AU162" s="252" t="s">
        <v>83</v>
      </c>
      <c r="AV162" s="16" t="s">
        <v>142</v>
      </c>
      <c r="AW162" s="16" t="s">
        <v>33</v>
      </c>
      <c r="AX162" s="16" t="s">
        <v>80</v>
      </c>
      <c r="AY162" s="252" t="s">
        <v>135</v>
      </c>
    </row>
    <row r="163" spans="1:65" s="2" customFormat="1" ht="16.5" customHeight="1">
      <c r="A163" s="36"/>
      <c r="B163" s="37"/>
      <c r="C163" s="192" t="s">
        <v>249</v>
      </c>
      <c r="D163" s="192" t="s">
        <v>137</v>
      </c>
      <c r="E163" s="193" t="s">
        <v>422</v>
      </c>
      <c r="F163" s="194" t="s">
        <v>423</v>
      </c>
      <c r="G163" s="195" t="s">
        <v>393</v>
      </c>
      <c r="H163" s="196">
        <v>109</v>
      </c>
      <c r="I163" s="197"/>
      <c r="J163" s="198">
        <f>ROUND(I163*H163,2)</f>
        <v>0</v>
      </c>
      <c r="K163" s="194" t="s">
        <v>141</v>
      </c>
      <c r="L163" s="41"/>
      <c r="M163" s="199" t="s">
        <v>19</v>
      </c>
      <c r="N163" s="200" t="s">
        <v>43</v>
      </c>
      <c r="O163" s="66"/>
      <c r="P163" s="201">
        <f>O163*H163</f>
        <v>0</v>
      </c>
      <c r="Q163" s="201">
        <v>0</v>
      </c>
      <c r="R163" s="201">
        <f>Q163*H163</f>
        <v>0</v>
      </c>
      <c r="S163" s="201">
        <v>0</v>
      </c>
      <c r="T163" s="202">
        <f>S163*H163</f>
        <v>0</v>
      </c>
      <c r="U163" s="36"/>
      <c r="V163" s="36"/>
      <c r="W163" s="36"/>
      <c r="X163" s="36"/>
      <c r="Y163" s="36"/>
      <c r="Z163" s="36"/>
      <c r="AA163" s="36"/>
      <c r="AB163" s="36"/>
      <c r="AC163" s="36"/>
      <c r="AD163" s="36"/>
      <c r="AE163" s="36"/>
      <c r="AR163" s="203" t="s">
        <v>142</v>
      </c>
      <c r="AT163" s="203" t="s">
        <v>137</v>
      </c>
      <c r="AU163" s="203" t="s">
        <v>83</v>
      </c>
      <c r="AY163" s="19" t="s">
        <v>135</v>
      </c>
      <c r="BE163" s="204">
        <f>IF(N163="základní",J163,0)</f>
        <v>0</v>
      </c>
      <c r="BF163" s="204">
        <f>IF(N163="snížená",J163,0)</f>
        <v>0</v>
      </c>
      <c r="BG163" s="204">
        <f>IF(N163="zákl. přenesená",J163,0)</f>
        <v>0</v>
      </c>
      <c r="BH163" s="204">
        <f>IF(N163="sníž. přenesená",J163,0)</f>
        <v>0</v>
      </c>
      <c r="BI163" s="204">
        <f>IF(N163="nulová",J163,0)</f>
        <v>0</v>
      </c>
      <c r="BJ163" s="19" t="s">
        <v>80</v>
      </c>
      <c r="BK163" s="204">
        <f>ROUND(I163*H163,2)</f>
        <v>0</v>
      </c>
      <c r="BL163" s="19" t="s">
        <v>142</v>
      </c>
      <c r="BM163" s="203" t="s">
        <v>424</v>
      </c>
    </row>
    <row r="164" spans="1:65" s="2" customFormat="1" ht="19.5">
      <c r="A164" s="36"/>
      <c r="B164" s="37"/>
      <c r="C164" s="38"/>
      <c r="D164" s="205" t="s">
        <v>144</v>
      </c>
      <c r="E164" s="38"/>
      <c r="F164" s="206" t="s">
        <v>425</v>
      </c>
      <c r="G164" s="38"/>
      <c r="H164" s="38"/>
      <c r="I164" s="110"/>
      <c r="J164" s="38"/>
      <c r="K164" s="38"/>
      <c r="L164" s="41"/>
      <c r="M164" s="207"/>
      <c r="N164" s="208"/>
      <c r="O164" s="66"/>
      <c r="P164" s="66"/>
      <c r="Q164" s="66"/>
      <c r="R164" s="66"/>
      <c r="S164" s="66"/>
      <c r="T164" s="67"/>
      <c r="U164" s="36"/>
      <c r="V164" s="36"/>
      <c r="W164" s="36"/>
      <c r="X164" s="36"/>
      <c r="Y164" s="36"/>
      <c r="Z164" s="36"/>
      <c r="AA164" s="36"/>
      <c r="AB164" s="36"/>
      <c r="AC164" s="36"/>
      <c r="AD164" s="36"/>
      <c r="AE164" s="36"/>
      <c r="AT164" s="19" t="s">
        <v>144</v>
      </c>
      <c r="AU164" s="19" t="s">
        <v>83</v>
      </c>
    </row>
    <row r="165" spans="1:65" s="2" customFormat="1" ht="87.75">
      <c r="A165" s="36"/>
      <c r="B165" s="37"/>
      <c r="C165" s="38"/>
      <c r="D165" s="205" t="s">
        <v>146</v>
      </c>
      <c r="E165" s="38"/>
      <c r="F165" s="209" t="s">
        <v>396</v>
      </c>
      <c r="G165" s="38"/>
      <c r="H165" s="38"/>
      <c r="I165" s="110"/>
      <c r="J165" s="38"/>
      <c r="K165" s="38"/>
      <c r="L165" s="41"/>
      <c r="M165" s="207"/>
      <c r="N165" s="208"/>
      <c r="O165" s="66"/>
      <c r="P165" s="66"/>
      <c r="Q165" s="66"/>
      <c r="R165" s="66"/>
      <c r="S165" s="66"/>
      <c r="T165" s="67"/>
      <c r="U165" s="36"/>
      <c r="V165" s="36"/>
      <c r="W165" s="36"/>
      <c r="X165" s="36"/>
      <c r="Y165" s="36"/>
      <c r="Z165" s="36"/>
      <c r="AA165" s="36"/>
      <c r="AB165" s="36"/>
      <c r="AC165" s="36"/>
      <c r="AD165" s="36"/>
      <c r="AE165" s="36"/>
      <c r="AT165" s="19" t="s">
        <v>146</v>
      </c>
      <c r="AU165" s="19" t="s">
        <v>83</v>
      </c>
    </row>
    <row r="166" spans="1:65" s="13" customFormat="1" ht="11.25">
      <c r="B166" s="210"/>
      <c r="C166" s="211"/>
      <c r="D166" s="205" t="s">
        <v>148</v>
      </c>
      <c r="E166" s="212" t="s">
        <v>19</v>
      </c>
      <c r="F166" s="213" t="s">
        <v>426</v>
      </c>
      <c r="G166" s="211"/>
      <c r="H166" s="212" t="s">
        <v>19</v>
      </c>
      <c r="I166" s="214"/>
      <c r="J166" s="211"/>
      <c r="K166" s="211"/>
      <c r="L166" s="215"/>
      <c r="M166" s="216"/>
      <c r="N166" s="217"/>
      <c r="O166" s="217"/>
      <c r="P166" s="217"/>
      <c r="Q166" s="217"/>
      <c r="R166" s="217"/>
      <c r="S166" s="217"/>
      <c r="T166" s="218"/>
      <c r="AT166" s="219" t="s">
        <v>148</v>
      </c>
      <c r="AU166" s="219" t="s">
        <v>83</v>
      </c>
      <c r="AV166" s="13" t="s">
        <v>80</v>
      </c>
      <c r="AW166" s="13" t="s">
        <v>33</v>
      </c>
      <c r="AX166" s="13" t="s">
        <v>72</v>
      </c>
      <c r="AY166" s="219" t="s">
        <v>135</v>
      </c>
    </row>
    <row r="167" spans="1:65" s="13" customFormat="1" ht="11.25">
      <c r="B167" s="210"/>
      <c r="C167" s="211"/>
      <c r="D167" s="205" t="s">
        <v>148</v>
      </c>
      <c r="E167" s="212" t="s">
        <v>19</v>
      </c>
      <c r="F167" s="213" t="s">
        <v>427</v>
      </c>
      <c r="G167" s="211"/>
      <c r="H167" s="212" t="s">
        <v>19</v>
      </c>
      <c r="I167" s="214"/>
      <c r="J167" s="211"/>
      <c r="K167" s="211"/>
      <c r="L167" s="215"/>
      <c r="M167" s="216"/>
      <c r="N167" s="217"/>
      <c r="O167" s="217"/>
      <c r="P167" s="217"/>
      <c r="Q167" s="217"/>
      <c r="R167" s="217"/>
      <c r="S167" s="217"/>
      <c r="T167" s="218"/>
      <c r="AT167" s="219" t="s">
        <v>148</v>
      </c>
      <c r="AU167" s="219" t="s">
        <v>83</v>
      </c>
      <c r="AV167" s="13" t="s">
        <v>80</v>
      </c>
      <c r="AW167" s="13" t="s">
        <v>33</v>
      </c>
      <c r="AX167" s="13" t="s">
        <v>72</v>
      </c>
      <c r="AY167" s="219" t="s">
        <v>135</v>
      </c>
    </row>
    <row r="168" spans="1:65" s="13" customFormat="1" ht="11.25">
      <c r="B168" s="210"/>
      <c r="C168" s="211"/>
      <c r="D168" s="205" t="s">
        <v>148</v>
      </c>
      <c r="E168" s="212" t="s">
        <v>19</v>
      </c>
      <c r="F168" s="213" t="s">
        <v>399</v>
      </c>
      <c r="G168" s="211"/>
      <c r="H168" s="212" t="s">
        <v>19</v>
      </c>
      <c r="I168" s="214"/>
      <c r="J168" s="211"/>
      <c r="K168" s="211"/>
      <c r="L168" s="215"/>
      <c r="M168" s="216"/>
      <c r="N168" s="217"/>
      <c r="O168" s="217"/>
      <c r="P168" s="217"/>
      <c r="Q168" s="217"/>
      <c r="R168" s="217"/>
      <c r="S168" s="217"/>
      <c r="T168" s="218"/>
      <c r="AT168" s="219" t="s">
        <v>148</v>
      </c>
      <c r="AU168" s="219" t="s">
        <v>83</v>
      </c>
      <c r="AV168" s="13" t="s">
        <v>80</v>
      </c>
      <c r="AW168" s="13" t="s">
        <v>33</v>
      </c>
      <c r="AX168" s="13" t="s">
        <v>72</v>
      </c>
      <c r="AY168" s="219" t="s">
        <v>135</v>
      </c>
    </row>
    <row r="169" spans="1:65" s="14" customFormat="1" ht="11.25">
      <c r="B169" s="220"/>
      <c r="C169" s="221"/>
      <c r="D169" s="205" t="s">
        <v>148</v>
      </c>
      <c r="E169" s="222" t="s">
        <v>19</v>
      </c>
      <c r="F169" s="223" t="s">
        <v>428</v>
      </c>
      <c r="G169" s="221"/>
      <c r="H169" s="224">
        <v>40.6</v>
      </c>
      <c r="I169" s="225"/>
      <c r="J169" s="221"/>
      <c r="K169" s="221"/>
      <c r="L169" s="226"/>
      <c r="M169" s="227"/>
      <c r="N169" s="228"/>
      <c r="O169" s="228"/>
      <c r="P169" s="228"/>
      <c r="Q169" s="228"/>
      <c r="R169" s="228"/>
      <c r="S169" s="228"/>
      <c r="T169" s="229"/>
      <c r="AT169" s="230" t="s">
        <v>148</v>
      </c>
      <c r="AU169" s="230" t="s">
        <v>83</v>
      </c>
      <c r="AV169" s="14" t="s">
        <v>83</v>
      </c>
      <c r="AW169" s="14" t="s">
        <v>33</v>
      </c>
      <c r="AX169" s="14" t="s">
        <v>72</v>
      </c>
      <c r="AY169" s="230" t="s">
        <v>135</v>
      </c>
    </row>
    <row r="170" spans="1:65" s="13" customFormat="1" ht="11.25">
      <c r="B170" s="210"/>
      <c r="C170" s="211"/>
      <c r="D170" s="205" t="s">
        <v>148</v>
      </c>
      <c r="E170" s="212" t="s">
        <v>19</v>
      </c>
      <c r="F170" s="213" t="s">
        <v>401</v>
      </c>
      <c r="G170" s="211"/>
      <c r="H170" s="212" t="s">
        <v>19</v>
      </c>
      <c r="I170" s="214"/>
      <c r="J170" s="211"/>
      <c r="K170" s="211"/>
      <c r="L170" s="215"/>
      <c r="M170" s="216"/>
      <c r="N170" s="217"/>
      <c r="O170" s="217"/>
      <c r="P170" s="217"/>
      <c r="Q170" s="217"/>
      <c r="R170" s="217"/>
      <c r="S170" s="217"/>
      <c r="T170" s="218"/>
      <c r="AT170" s="219" t="s">
        <v>148</v>
      </c>
      <c r="AU170" s="219" t="s">
        <v>83</v>
      </c>
      <c r="AV170" s="13" t="s">
        <v>80</v>
      </c>
      <c r="AW170" s="13" t="s">
        <v>33</v>
      </c>
      <c r="AX170" s="13" t="s">
        <v>72</v>
      </c>
      <c r="AY170" s="219" t="s">
        <v>135</v>
      </c>
    </row>
    <row r="171" spans="1:65" s="14" customFormat="1" ht="11.25">
      <c r="B171" s="220"/>
      <c r="C171" s="221"/>
      <c r="D171" s="205" t="s">
        <v>148</v>
      </c>
      <c r="E171" s="222" t="s">
        <v>19</v>
      </c>
      <c r="F171" s="223" t="s">
        <v>429</v>
      </c>
      <c r="G171" s="221"/>
      <c r="H171" s="224">
        <v>27.7</v>
      </c>
      <c r="I171" s="225"/>
      <c r="J171" s="221"/>
      <c r="K171" s="221"/>
      <c r="L171" s="226"/>
      <c r="M171" s="227"/>
      <c r="N171" s="228"/>
      <c r="O171" s="228"/>
      <c r="P171" s="228"/>
      <c r="Q171" s="228"/>
      <c r="R171" s="228"/>
      <c r="S171" s="228"/>
      <c r="T171" s="229"/>
      <c r="AT171" s="230" t="s">
        <v>148</v>
      </c>
      <c r="AU171" s="230" t="s">
        <v>83</v>
      </c>
      <c r="AV171" s="14" t="s">
        <v>83</v>
      </c>
      <c r="AW171" s="14" t="s">
        <v>33</v>
      </c>
      <c r="AX171" s="14" t="s">
        <v>72</v>
      </c>
      <c r="AY171" s="230" t="s">
        <v>135</v>
      </c>
    </row>
    <row r="172" spans="1:65" s="15" customFormat="1" ht="11.25">
      <c r="B172" s="231"/>
      <c r="C172" s="232"/>
      <c r="D172" s="205" t="s">
        <v>148</v>
      </c>
      <c r="E172" s="233" t="s">
        <v>19</v>
      </c>
      <c r="F172" s="234" t="s">
        <v>182</v>
      </c>
      <c r="G172" s="232"/>
      <c r="H172" s="235">
        <v>68.3</v>
      </c>
      <c r="I172" s="236"/>
      <c r="J172" s="232"/>
      <c r="K172" s="232"/>
      <c r="L172" s="237"/>
      <c r="M172" s="238"/>
      <c r="N172" s="239"/>
      <c r="O172" s="239"/>
      <c r="P172" s="239"/>
      <c r="Q172" s="239"/>
      <c r="R172" s="239"/>
      <c r="S172" s="239"/>
      <c r="T172" s="240"/>
      <c r="AT172" s="241" t="s">
        <v>148</v>
      </c>
      <c r="AU172" s="241" t="s">
        <v>83</v>
      </c>
      <c r="AV172" s="15" t="s">
        <v>156</v>
      </c>
      <c r="AW172" s="15" t="s">
        <v>33</v>
      </c>
      <c r="AX172" s="15" t="s">
        <v>72</v>
      </c>
      <c r="AY172" s="241" t="s">
        <v>135</v>
      </c>
    </row>
    <row r="173" spans="1:65" s="13" customFormat="1" ht="11.25">
      <c r="B173" s="210"/>
      <c r="C173" s="211"/>
      <c r="D173" s="205" t="s">
        <v>148</v>
      </c>
      <c r="E173" s="212" t="s">
        <v>19</v>
      </c>
      <c r="F173" s="213" t="s">
        <v>430</v>
      </c>
      <c r="G173" s="211"/>
      <c r="H173" s="212" t="s">
        <v>19</v>
      </c>
      <c r="I173" s="214"/>
      <c r="J173" s="211"/>
      <c r="K173" s="211"/>
      <c r="L173" s="215"/>
      <c r="M173" s="216"/>
      <c r="N173" s="217"/>
      <c r="O173" s="217"/>
      <c r="P173" s="217"/>
      <c r="Q173" s="217"/>
      <c r="R173" s="217"/>
      <c r="S173" s="217"/>
      <c r="T173" s="218"/>
      <c r="AT173" s="219" t="s">
        <v>148</v>
      </c>
      <c r="AU173" s="219" t="s">
        <v>83</v>
      </c>
      <c r="AV173" s="13" t="s">
        <v>80</v>
      </c>
      <c r="AW173" s="13" t="s">
        <v>33</v>
      </c>
      <c r="AX173" s="13" t="s">
        <v>72</v>
      </c>
      <c r="AY173" s="219" t="s">
        <v>135</v>
      </c>
    </row>
    <row r="174" spans="1:65" s="13" customFormat="1" ht="11.25">
      <c r="B174" s="210"/>
      <c r="C174" s="211"/>
      <c r="D174" s="205" t="s">
        <v>148</v>
      </c>
      <c r="E174" s="212" t="s">
        <v>19</v>
      </c>
      <c r="F174" s="213" t="s">
        <v>427</v>
      </c>
      <c r="G174" s="211"/>
      <c r="H174" s="212" t="s">
        <v>19</v>
      </c>
      <c r="I174" s="214"/>
      <c r="J174" s="211"/>
      <c r="K174" s="211"/>
      <c r="L174" s="215"/>
      <c r="M174" s="216"/>
      <c r="N174" s="217"/>
      <c r="O174" s="217"/>
      <c r="P174" s="217"/>
      <c r="Q174" s="217"/>
      <c r="R174" s="217"/>
      <c r="S174" s="217"/>
      <c r="T174" s="218"/>
      <c r="AT174" s="219" t="s">
        <v>148</v>
      </c>
      <c r="AU174" s="219" t="s">
        <v>83</v>
      </c>
      <c r="AV174" s="13" t="s">
        <v>80</v>
      </c>
      <c r="AW174" s="13" t="s">
        <v>33</v>
      </c>
      <c r="AX174" s="13" t="s">
        <v>72</v>
      </c>
      <c r="AY174" s="219" t="s">
        <v>135</v>
      </c>
    </row>
    <row r="175" spans="1:65" s="13" customFormat="1" ht="11.25">
      <c r="B175" s="210"/>
      <c r="C175" s="211"/>
      <c r="D175" s="205" t="s">
        <v>148</v>
      </c>
      <c r="E175" s="212" t="s">
        <v>19</v>
      </c>
      <c r="F175" s="213" t="s">
        <v>401</v>
      </c>
      <c r="G175" s="211"/>
      <c r="H175" s="212" t="s">
        <v>19</v>
      </c>
      <c r="I175" s="214"/>
      <c r="J175" s="211"/>
      <c r="K175" s="211"/>
      <c r="L175" s="215"/>
      <c r="M175" s="216"/>
      <c r="N175" s="217"/>
      <c r="O175" s="217"/>
      <c r="P175" s="217"/>
      <c r="Q175" s="217"/>
      <c r="R175" s="217"/>
      <c r="S175" s="217"/>
      <c r="T175" s="218"/>
      <c r="AT175" s="219" t="s">
        <v>148</v>
      </c>
      <c r="AU175" s="219" t="s">
        <v>83</v>
      </c>
      <c r="AV175" s="13" t="s">
        <v>80</v>
      </c>
      <c r="AW175" s="13" t="s">
        <v>33</v>
      </c>
      <c r="AX175" s="13" t="s">
        <v>72</v>
      </c>
      <c r="AY175" s="219" t="s">
        <v>135</v>
      </c>
    </row>
    <row r="176" spans="1:65" s="14" customFormat="1" ht="11.25">
      <c r="B176" s="220"/>
      <c r="C176" s="221"/>
      <c r="D176" s="205" t="s">
        <v>148</v>
      </c>
      <c r="E176" s="222" t="s">
        <v>19</v>
      </c>
      <c r="F176" s="223" t="s">
        <v>431</v>
      </c>
      <c r="G176" s="221"/>
      <c r="H176" s="224">
        <v>40.700000000000003</v>
      </c>
      <c r="I176" s="225"/>
      <c r="J176" s="221"/>
      <c r="K176" s="221"/>
      <c r="L176" s="226"/>
      <c r="M176" s="227"/>
      <c r="N176" s="228"/>
      <c r="O176" s="228"/>
      <c r="P176" s="228"/>
      <c r="Q176" s="228"/>
      <c r="R176" s="228"/>
      <c r="S176" s="228"/>
      <c r="T176" s="229"/>
      <c r="AT176" s="230" t="s">
        <v>148</v>
      </c>
      <c r="AU176" s="230" t="s">
        <v>83</v>
      </c>
      <c r="AV176" s="14" t="s">
        <v>83</v>
      </c>
      <c r="AW176" s="14" t="s">
        <v>33</v>
      </c>
      <c r="AX176" s="14" t="s">
        <v>72</v>
      </c>
      <c r="AY176" s="230" t="s">
        <v>135</v>
      </c>
    </row>
    <row r="177" spans="1:65" s="15" customFormat="1" ht="11.25">
      <c r="B177" s="231"/>
      <c r="C177" s="232"/>
      <c r="D177" s="205" t="s">
        <v>148</v>
      </c>
      <c r="E177" s="233" t="s">
        <v>19</v>
      </c>
      <c r="F177" s="234" t="s">
        <v>182</v>
      </c>
      <c r="G177" s="232"/>
      <c r="H177" s="235">
        <v>40.700000000000003</v>
      </c>
      <c r="I177" s="236"/>
      <c r="J177" s="232"/>
      <c r="K177" s="232"/>
      <c r="L177" s="237"/>
      <c r="M177" s="238"/>
      <c r="N177" s="239"/>
      <c r="O177" s="239"/>
      <c r="P177" s="239"/>
      <c r="Q177" s="239"/>
      <c r="R177" s="239"/>
      <c r="S177" s="239"/>
      <c r="T177" s="240"/>
      <c r="AT177" s="241" t="s">
        <v>148</v>
      </c>
      <c r="AU177" s="241" t="s">
        <v>83</v>
      </c>
      <c r="AV177" s="15" t="s">
        <v>156</v>
      </c>
      <c r="AW177" s="15" t="s">
        <v>33</v>
      </c>
      <c r="AX177" s="15" t="s">
        <v>72</v>
      </c>
      <c r="AY177" s="241" t="s">
        <v>135</v>
      </c>
    </row>
    <row r="178" spans="1:65" s="16" customFormat="1" ht="11.25">
      <c r="B178" s="242"/>
      <c r="C178" s="243"/>
      <c r="D178" s="205" t="s">
        <v>148</v>
      </c>
      <c r="E178" s="244" t="s">
        <v>19</v>
      </c>
      <c r="F178" s="245" t="s">
        <v>193</v>
      </c>
      <c r="G178" s="243"/>
      <c r="H178" s="246">
        <v>109</v>
      </c>
      <c r="I178" s="247"/>
      <c r="J178" s="243"/>
      <c r="K178" s="243"/>
      <c r="L178" s="248"/>
      <c r="M178" s="249"/>
      <c r="N178" s="250"/>
      <c r="O178" s="250"/>
      <c r="P178" s="250"/>
      <c r="Q178" s="250"/>
      <c r="R178" s="250"/>
      <c r="S178" s="250"/>
      <c r="T178" s="251"/>
      <c r="AT178" s="252" t="s">
        <v>148</v>
      </c>
      <c r="AU178" s="252" t="s">
        <v>83</v>
      </c>
      <c r="AV178" s="16" t="s">
        <v>142</v>
      </c>
      <c r="AW178" s="16" t="s">
        <v>33</v>
      </c>
      <c r="AX178" s="16" t="s">
        <v>80</v>
      </c>
      <c r="AY178" s="252" t="s">
        <v>135</v>
      </c>
    </row>
    <row r="179" spans="1:65" s="2" customFormat="1" ht="16.5" customHeight="1">
      <c r="A179" s="36"/>
      <c r="B179" s="37"/>
      <c r="C179" s="253" t="s">
        <v>264</v>
      </c>
      <c r="D179" s="253" t="s">
        <v>235</v>
      </c>
      <c r="E179" s="254" t="s">
        <v>432</v>
      </c>
      <c r="F179" s="255" t="s">
        <v>433</v>
      </c>
      <c r="G179" s="256" t="s">
        <v>393</v>
      </c>
      <c r="H179" s="257">
        <v>110.63500000000001</v>
      </c>
      <c r="I179" s="258"/>
      <c r="J179" s="259">
        <f>ROUND(I179*H179,2)</f>
        <v>0</v>
      </c>
      <c r="K179" s="255" t="s">
        <v>141</v>
      </c>
      <c r="L179" s="260"/>
      <c r="M179" s="261" t="s">
        <v>19</v>
      </c>
      <c r="N179" s="262" t="s">
        <v>43</v>
      </c>
      <c r="O179" s="66"/>
      <c r="P179" s="201">
        <f>O179*H179</f>
        <v>0</v>
      </c>
      <c r="Q179" s="201">
        <v>2.5899999999999999E-2</v>
      </c>
      <c r="R179" s="201">
        <f>Q179*H179</f>
        <v>2.8654465</v>
      </c>
      <c r="S179" s="201">
        <v>0</v>
      </c>
      <c r="T179" s="202">
        <f>S179*H179</f>
        <v>0</v>
      </c>
      <c r="U179" s="36"/>
      <c r="V179" s="36"/>
      <c r="W179" s="36"/>
      <c r="X179" s="36"/>
      <c r="Y179" s="36"/>
      <c r="Z179" s="36"/>
      <c r="AA179" s="36"/>
      <c r="AB179" s="36"/>
      <c r="AC179" s="36"/>
      <c r="AD179" s="36"/>
      <c r="AE179" s="36"/>
      <c r="AR179" s="203" t="s">
        <v>210</v>
      </c>
      <c r="AT179" s="203" t="s">
        <v>235</v>
      </c>
      <c r="AU179" s="203" t="s">
        <v>83</v>
      </c>
      <c r="AY179" s="19" t="s">
        <v>135</v>
      </c>
      <c r="BE179" s="204">
        <f>IF(N179="základní",J179,0)</f>
        <v>0</v>
      </c>
      <c r="BF179" s="204">
        <f>IF(N179="snížená",J179,0)</f>
        <v>0</v>
      </c>
      <c r="BG179" s="204">
        <f>IF(N179="zákl. přenesená",J179,0)</f>
        <v>0</v>
      </c>
      <c r="BH179" s="204">
        <f>IF(N179="sníž. přenesená",J179,0)</f>
        <v>0</v>
      </c>
      <c r="BI179" s="204">
        <f>IF(N179="nulová",J179,0)</f>
        <v>0</v>
      </c>
      <c r="BJ179" s="19" t="s">
        <v>80</v>
      </c>
      <c r="BK179" s="204">
        <f>ROUND(I179*H179,2)</f>
        <v>0</v>
      </c>
      <c r="BL179" s="19" t="s">
        <v>142</v>
      </c>
      <c r="BM179" s="203" t="s">
        <v>434</v>
      </c>
    </row>
    <row r="180" spans="1:65" s="2" customFormat="1" ht="11.25">
      <c r="A180" s="36"/>
      <c r="B180" s="37"/>
      <c r="C180" s="38"/>
      <c r="D180" s="205" t="s">
        <v>144</v>
      </c>
      <c r="E180" s="38"/>
      <c r="F180" s="206" t="s">
        <v>433</v>
      </c>
      <c r="G180" s="38"/>
      <c r="H180" s="38"/>
      <c r="I180" s="110"/>
      <c r="J180" s="38"/>
      <c r="K180" s="38"/>
      <c r="L180" s="41"/>
      <c r="M180" s="207"/>
      <c r="N180" s="208"/>
      <c r="O180" s="66"/>
      <c r="P180" s="66"/>
      <c r="Q180" s="66"/>
      <c r="R180" s="66"/>
      <c r="S180" s="66"/>
      <c r="T180" s="67"/>
      <c r="U180" s="36"/>
      <c r="V180" s="36"/>
      <c r="W180" s="36"/>
      <c r="X180" s="36"/>
      <c r="Y180" s="36"/>
      <c r="Z180" s="36"/>
      <c r="AA180" s="36"/>
      <c r="AB180" s="36"/>
      <c r="AC180" s="36"/>
      <c r="AD180" s="36"/>
      <c r="AE180" s="36"/>
      <c r="AT180" s="19" t="s">
        <v>144</v>
      </c>
      <c r="AU180" s="19" t="s">
        <v>83</v>
      </c>
    </row>
    <row r="181" spans="1:65" s="14" customFormat="1" ht="11.25">
      <c r="B181" s="220"/>
      <c r="C181" s="221"/>
      <c r="D181" s="205" t="s">
        <v>148</v>
      </c>
      <c r="E181" s="221"/>
      <c r="F181" s="223" t="s">
        <v>435</v>
      </c>
      <c r="G181" s="221"/>
      <c r="H181" s="224">
        <v>110.63500000000001</v>
      </c>
      <c r="I181" s="225"/>
      <c r="J181" s="221"/>
      <c r="K181" s="221"/>
      <c r="L181" s="226"/>
      <c r="M181" s="227"/>
      <c r="N181" s="228"/>
      <c r="O181" s="228"/>
      <c r="P181" s="228"/>
      <c r="Q181" s="228"/>
      <c r="R181" s="228"/>
      <c r="S181" s="228"/>
      <c r="T181" s="229"/>
      <c r="AT181" s="230" t="s">
        <v>148</v>
      </c>
      <c r="AU181" s="230" t="s">
        <v>83</v>
      </c>
      <c r="AV181" s="14" t="s">
        <v>83</v>
      </c>
      <c r="AW181" s="14" t="s">
        <v>4</v>
      </c>
      <c r="AX181" s="14" t="s">
        <v>80</v>
      </c>
      <c r="AY181" s="230" t="s">
        <v>135</v>
      </c>
    </row>
    <row r="182" spans="1:65" s="2" customFormat="1" ht="16.5" customHeight="1">
      <c r="A182" s="36"/>
      <c r="B182" s="37"/>
      <c r="C182" s="253" t="s">
        <v>8</v>
      </c>
      <c r="D182" s="253" t="s">
        <v>235</v>
      </c>
      <c r="E182" s="254" t="s">
        <v>436</v>
      </c>
      <c r="F182" s="255" t="s">
        <v>437</v>
      </c>
      <c r="G182" s="256" t="s">
        <v>387</v>
      </c>
      <c r="H182" s="257">
        <v>2</v>
      </c>
      <c r="I182" s="258"/>
      <c r="J182" s="259">
        <f>ROUND(I182*H182,2)</f>
        <v>0</v>
      </c>
      <c r="K182" s="255" t="s">
        <v>19</v>
      </c>
      <c r="L182" s="260"/>
      <c r="M182" s="261" t="s">
        <v>19</v>
      </c>
      <c r="N182" s="262" t="s">
        <v>43</v>
      </c>
      <c r="O182" s="66"/>
      <c r="P182" s="201">
        <f>O182*H182</f>
        <v>0</v>
      </c>
      <c r="Q182" s="201">
        <v>7.1399999999999996E-3</v>
      </c>
      <c r="R182" s="201">
        <f>Q182*H182</f>
        <v>1.4279999999999999E-2</v>
      </c>
      <c r="S182" s="201">
        <v>0</v>
      </c>
      <c r="T182" s="202">
        <f>S182*H182</f>
        <v>0</v>
      </c>
      <c r="U182" s="36"/>
      <c r="V182" s="36"/>
      <c r="W182" s="36"/>
      <c r="X182" s="36"/>
      <c r="Y182" s="36"/>
      <c r="Z182" s="36"/>
      <c r="AA182" s="36"/>
      <c r="AB182" s="36"/>
      <c r="AC182" s="36"/>
      <c r="AD182" s="36"/>
      <c r="AE182" s="36"/>
      <c r="AR182" s="203" t="s">
        <v>210</v>
      </c>
      <c r="AT182" s="203" t="s">
        <v>235</v>
      </c>
      <c r="AU182" s="203" t="s">
        <v>83</v>
      </c>
      <c r="AY182" s="19" t="s">
        <v>135</v>
      </c>
      <c r="BE182" s="204">
        <f>IF(N182="základní",J182,0)</f>
        <v>0</v>
      </c>
      <c r="BF182" s="204">
        <f>IF(N182="snížená",J182,0)</f>
        <v>0</v>
      </c>
      <c r="BG182" s="204">
        <f>IF(N182="zákl. přenesená",J182,0)</f>
        <v>0</v>
      </c>
      <c r="BH182" s="204">
        <f>IF(N182="sníž. přenesená",J182,0)</f>
        <v>0</v>
      </c>
      <c r="BI182" s="204">
        <f>IF(N182="nulová",J182,0)</f>
        <v>0</v>
      </c>
      <c r="BJ182" s="19" t="s">
        <v>80</v>
      </c>
      <c r="BK182" s="204">
        <f>ROUND(I182*H182,2)</f>
        <v>0</v>
      </c>
      <c r="BL182" s="19" t="s">
        <v>142</v>
      </c>
      <c r="BM182" s="203" t="s">
        <v>438</v>
      </c>
    </row>
    <row r="183" spans="1:65" s="2" customFormat="1" ht="11.25">
      <c r="A183" s="36"/>
      <c r="B183" s="37"/>
      <c r="C183" s="38"/>
      <c r="D183" s="205" t="s">
        <v>144</v>
      </c>
      <c r="E183" s="38"/>
      <c r="F183" s="206" t="s">
        <v>437</v>
      </c>
      <c r="G183" s="38"/>
      <c r="H183" s="38"/>
      <c r="I183" s="110"/>
      <c r="J183" s="38"/>
      <c r="K183" s="38"/>
      <c r="L183" s="41"/>
      <c r="M183" s="207"/>
      <c r="N183" s="208"/>
      <c r="O183" s="66"/>
      <c r="P183" s="66"/>
      <c r="Q183" s="66"/>
      <c r="R183" s="66"/>
      <c r="S183" s="66"/>
      <c r="T183" s="67"/>
      <c r="U183" s="36"/>
      <c r="V183" s="36"/>
      <c r="W183" s="36"/>
      <c r="X183" s="36"/>
      <c r="Y183" s="36"/>
      <c r="Z183" s="36"/>
      <c r="AA183" s="36"/>
      <c r="AB183" s="36"/>
      <c r="AC183" s="36"/>
      <c r="AD183" s="36"/>
      <c r="AE183" s="36"/>
      <c r="AT183" s="19" t="s">
        <v>144</v>
      </c>
      <c r="AU183" s="19" t="s">
        <v>83</v>
      </c>
    </row>
    <row r="184" spans="1:65" s="2" customFormat="1" ht="16.5" customHeight="1">
      <c r="A184" s="36"/>
      <c r="B184" s="37"/>
      <c r="C184" s="253" t="s">
        <v>314</v>
      </c>
      <c r="D184" s="253" t="s">
        <v>235</v>
      </c>
      <c r="E184" s="254" t="s">
        <v>439</v>
      </c>
      <c r="F184" s="255" t="s">
        <v>440</v>
      </c>
      <c r="G184" s="256" t="s">
        <v>387</v>
      </c>
      <c r="H184" s="257">
        <v>2</v>
      </c>
      <c r="I184" s="258"/>
      <c r="J184" s="259">
        <f>ROUND(I184*H184,2)</f>
        <v>0</v>
      </c>
      <c r="K184" s="255" t="s">
        <v>19</v>
      </c>
      <c r="L184" s="260"/>
      <c r="M184" s="261" t="s">
        <v>19</v>
      </c>
      <c r="N184" s="262" t="s">
        <v>43</v>
      </c>
      <c r="O184" s="66"/>
      <c r="P184" s="201">
        <f>O184*H184</f>
        <v>0</v>
      </c>
      <c r="Q184" s="201">
        <v>7.9000000000000008E-3</v>
      </c>
      <c r="R184" s="201">
        <f>Q184*H184</f>
        <v>1.5800000000000002E-2</v>
      </c>
      <c r="S184" s="201">
        <v>0</v>
      </c>
      <c r="T184" s="202">
        <f>S184*H184</f>
        <v>0</v>
      </c>
      <c r="U184" s="36"/>
      <c r="V184" s="36"/>
      <c r="W184" s="36"/>
      <c r="X184" s="36"/>
      <c r="Y184" s="36"/>
      <c r="Z184" s="36"/>
      <c r="AA184" s="36"/>
      <c r="AB184" s="36"/>
      <c r="AC184" s="36"/>
      <c r="AD184" s="36"/>
      <c r="AE184" s="36"/>
      <c r="AR184" s="203" t="s">
        <v>210</v>
      </c>
      <c r="AT184" s="203" t="s">
        <v>235</v>
      </c>
      <c r="AU184" s="203" t="s">
        <v>83</v>
      </c>
      <c r="AY184" s="19" t="s">
        <v>135</v>
      </c>
      <c r="BE184" s="204">
        <f>IF(N184="základní",J184,0)</f>
        <v>0</v>
      </c>
      <c r="BF184" s="204">
        <f>IF(N184="snížená",J184,0)</f>
        <v>0</v>
      </c>
      <c r="BG184" s="204">
        <f>IF(N184="zákl. přenesená",J184,0)</f>
        <v>0</v>
      </c>
      <c r="BH184" s="204">
        <f>IF(N184="sníž. přenesená",J184,0)</f>
        <v>0</v>
      </c>
      <c r="BI184" s="204">
        <f>IF(N184="nulová",J184,0)</f>
        <v>0</v>
      </c>
      <c r="BJ184" s="19" t="s">
        <v>80</v>
      </c>
      <c r="BK184" s="204">
        <f>ROUND(I184*H184,2)</f>
        <v>0</v>
      </c>
      <c r="BL184" s="19" t="s">
        <v>142</v>
      </c>
      <c r="BM184" s="203" t="s">
        <v>441</v>
      </c>
    </row>
    <row r="185" spans="1:65" s="2" customFormat="1" ht="11.25">
      <c r="A185" s="36"/>
      <c r="B185" s="37"/>
      <c r="C185" s="38"/>
      <c r="D185" s="205" t="s">
        <v>144</v>
      </c>
      <c r="E185" s="38"/>
      <c r="F185" s="206" t="s">
        <v>440</v>
      </c>
      <c r="G185" s="38"/>
      <c r="H185" s="38"/>
      <c r="I185" s="110"/>
      <c r="J185" s="38"/>
      <c r="K185" s="38"/>
      <c r="L185" s="41"/>
      <c r="M185" s="207"/>
      <c r="N185" s="208"/>
      <c r="O185" s="66"/>
      <c r="P185" s="66"/>
      <c r="Q185" s="66"/>
      <c r="R185" s="66"/>
      <c r="S185" s="66"/>
      <c r="T185" s="67"/>
      <c r="U185" s="36"/>
      <c r="V185" s="36"/>
      <c r="W185" s="36"/>
      <c r="X185" s="36"/>
      <c r="Y185" s="36"/>
      <c r="Z185" s="36"/>
      <c r="AA185" s="36"/>
      <c r="AB185" s="36"/>
      <c r="AC185" s="36"/>
      <c r="AD185" s="36"/>
      <c r="AE185" s="36"/>
      <c r="AT185" s="19" t="s">
        <v>144</v>
      </c>
      <c r="AU185" s="19" t="s">
        <v>83</v>
      </c>
    </row>
    <row r="186" spans="1:65" s="2" customFormat="1" ht="16.5" customHeight="1">
      <c r="A186" s="36"/>
      <c r="B186" s="37"/>
      <c r="C186" s="253" t="s">
        <v>442</v>
      </c>
      <c r="D186" s="253" t="s">
        <v>235</v>
      </c>
      <c r="E186" s="254" t="s">
        <v>443</v>
      </c>
      <c r="F186" s="255" t="s">
        <v>444</v>
      </c>
      <c r="G186" s="256" t="s">
        <v>387</v>
      </c>
      <c r="H186" s="257">
        <v>2</v>
      </c>
      <c r="I186" s="258"/>
      <c r="J186" s="259">
        <f>ROUND(I186*H186,2)</f>
        <v>0</v>
      </c>
      <c r="K186" s="255" t="s">
        <v>19</v>
      </c>
      <c r="L186" s="260"/>
      <c r="M186" s="261" t="s">
        <v>19</v>
      </c>
      <c r="N186" s="262" t="s">
        <v>43</v>
      </c>
      <c r="O186" s="66"/>
      <c r="P186" s="201">
        <f>O186*H186</f>
        <v>0</v>
      </c>
      <c r="Q186" s="201">
        <v>3.0000000000000001E-5</v>
      </c>
      <c r="R186" s="201">
        <f>Q186*H186</f>
        <v>6.0000000000000002E-5</v>
      </c>
      <c r="S186" s="201">
        <v>0</v>
      </c>
      <c r="T186" s="202">
        <f>S186*H186</f>
        <v>0</v>
      </c>
      <c r="U186" s="36"/>
      <c r="V186" s="36"/>
      <c r="W186" s="36"/>
      <c r="X186" s="36"/>
      <c r="Y186" s="36"/>
      <c r="Z186" s="36"/>
      <c r="AA186" s="36"/>
      <c r="AB186" s="36"/>
      <c r="AC186" s="36"/>
      <c r="AD186" s="36"/>
      <c r="AE186" s="36"/>
      <c r="AR186" s="203" t="s">
        <v>210</v>
      </c>
      <c r="AT186" s="203" t="s">
        <v>235</v>
      </c>
      <c r="AU186" s="203" t="s">
        <v>83</v>
      </c>
      <c r="AY186" s="19" t="s">
        <v>135</v>
      </c>
      <c r="BE186" s="204">
        <f>IF(N186="základní",J186,0)</f>
        <v>0</v>
      </c>
      <c r="BF186" s="204">
        <f>IF(N186="snížená",J186,0)</f>
        <v>0</v>
      </c>
      <c r="BG186" s="204">
        <f>IF(N186="zákl. přenesená",J186,0)</f>
        <v>0</v>
      </c>
      <c r="BH186" s="204">
        <f>IF(N186="sníž. přenesená",J186,0)</f>
        <v>0</v>
      </c>
      <c r="BI186" s="204">
        <f>IF(N186="nulová",J186,0)</f>
        <v>0</v>
      </c>
      <c r="BJ186" s="19" t="s">
        <v>80</v>
      </c>
      <c r="BK186" s="204">
        <f>ROUND(I186*H186,2)</f>
        <v>0</v>
      </c>
      <c r="BL186" s="19" t="s">
        <v>142</v>
      </c>
      <c r="BM186" s="203" t="s">
        <v>445</v>
      </c>
    </row>
    <row r="187" spans="1:65" s="2" customFormat="1" ht="11.25">
      <c r="A187" s="36"/>
      <c r="B187" s="37"/>
      <c r="C187" s="38"/>
      <c r="D187" s="205" t="s">
        <v>144</v>
      </c>
      <c r="E187" s="38"/>
      <c r="F187" s="206" t="s">
        <v>444</v>
      </c>
      <c r="G187" s="38"/>
      <c r="H187" s="38"/>
      <c r="I187" s="110"/>
      <c r="J187" s="38"/>
      <c r="K187" s="38"/>
      <c r="L187" s="41"/>
      <c r="M187" s="207"/>
      <c r="N187" s="208"/>
      <c r="O187" s="66"/>
      <c r="P187" s="66"/>
      <c r="Q187" s="66"/>
      <c r="R187" s="66"/>
      <c r="S187" s="66"/>
      <c r="T187" s="67"/>
      <c r="U187" s="36"/>
      <c r="V187" s="36"/>
      <c r="W187" s="36"/>
      <c r="X187" s="36"/>
      <c r="Y187" s="36"/>
      <c r="Z187" s="36"/>
      <c r="AA187" s="36"/>
      <c r="AB187" s="36"/>
      <c r="AC187" s="36"/>
      <c r="AD187" s="36"/>
      <c r="AE187" s="36"/>
      <c r="AT187" s="19" t="s">
        <v>144</v>
      </c>
      <c r="AU187" s="19" t="s">
        <v>83</v>
      </c>
    </row>
    <row r="188" spans="1:65" s="2" customFormat="1" ht="16.5" customHeight="1">
      <c r="A188" s="36"/>
      <c r="B188" s="37"/>
      <c r="C188" s="253" t="s">
        <v>446</v>
      </c>
      <c r="D188" s="253" t="s">
        <v>235</v>
      </c>
      <c r="E188" s="254" t="s">
        <v>447</v>
      </c>
      <c r="F188" s="255" t="s">
        <v>448</v>
      </c>
      <c r="G188" s="256" t="s">
        <v>387</v>
      </c>
      <c r="H188" s="257">
        <v>2</v>
      </c>
      <c r="I188" s="258"/>
      <c r="J188" s="259">
        <f>ROUND(I188*H188,2)</f>
        <v>0</v>
      </c>
      <c r="K188" s="255" t="s">
        <v>19</v>
      </c>
      <c r="L188" s="260"/>
      <c r="M188" s="261" t="s">
        <v>19</v>
      </c>
      <c r="N188" s="262" t="s">
        <v>43</v>
      </c>
      <c r="O188" s="66"/>
      <c r="P188" s="201">
        <f>O188*H188</f>
        <v>0</v>
      </c>
      <c r="Q188" s="201">
        <v>2.5999999999999999E-2</v>
      </c>
      <c r="R188" s="201">
        <f>Q188*H188</f>
        <v>5.1999999999999998E-2</v>
      </c>
      <c r="S188" s="201">
        <v>0</v>
      </c>
      <c r="T188" s="202">
        <f>S188*H188</f>
        <v>0</v>
      </c>
      <c r="U188" s="36"/>
      <c r="V188" s="36"/>
      <c r="W188" s="36"/>
      <c r="X188" s="36"/>
      <c r="Y188" s="36"/>
      <c r="Z188" s="36"/>
      <c r="AA188" s="36"/>
      <c r="AB188" s="36"/>
      <c r="AC188" s="36"/>
      <c r="AD188" s="36"/>
      <c r="AE188" s="36"/>
      <c r="AR188" s="203" t="s">
        <v>210</v>
      </c>
      <c r="AT188" s="203" t="s">
        <v>235</v>
      </c>
      <c r="AU188" s="203" t="s">
        <v>83</v>
      </c>
      <c r="AY188" s="19" t="s">
        <v>135</v>
      </c>
      <c r="BE188" s="204">
        <f>IF(N188="základní",J188,0)</f>
        <v>0</v>
      </c>
      <c r="BF188" s="204">
        <f>IF(N188="snížená",J188,0)</f>
        <v>0</v>
      </c>
      <c r="BG188" s="204">
        <f>IF(N188="zákl. přenesená",J188,0)</f>
        <v>0</v>
      </c>
      <c r="BH188" s="204">
        <f>IF(N188="sníž. přenesená",J188,0)</f>
        <v>0</v>
      </c>
      <c r="BI188" s="204">
        <f>IF(N188="nulová",J188,0)</f>
        <v>0</v>
      </c>
      <c r="BJ188" s="19" t="s">
        <v>80</v>
      </c>
      <c r="BK188" s="204">
        <f>ROUND(I188*H188,2)</f>
        <v>0</v>
      </c>
      <c r="BL188" s="19" t="s">
        <v>142</v>
      </c>
      <c r="BM188" s="203" t="s">
        <v>449</v>
      </c>
    </row>
    <row r="189" spans="1:65" s="2" customFormat="1" ht="11.25">
      <c r="A189" s="36"/>
      <c r="B189" s="37"/>
      <c r="C189" s="38"/>
      <c r="D189" s="205" t="s">
        <v>144</v>
      </c>
      <c r="E189" s="38"/>
      <c r="F189" s="206" t="s">
        <v>450</v>
      </c>
      <c r="G189" s="38"/>
      <c r="H189" s="38"/>
      <c r="I189" s="110"/>
      <c r="J189" s="38"/>
      <c r="K189" s="38"/>
      <c r="L189" s="41"/>
      <c r="M189" s="207"/>
      <c r="N189" s="208"/>
      <c r="O189" s="66"/>
      <c r="P189" s="66"/>
      <c r="Q189" s="66"/>
      <c r="R189" s="66"/>
      <c r="S189" s="66"/>
      <c r="T189" s="67"/>
      <c r="U189" s="36"/>
      <c r="V189" s="36"/>
      <c r="W189" s="36"/>
      <c r="X189" s="36"/>
      <c r="Y189" s="36"/>
      <c r="Z189" s="36"/>
      <c r="AA189" s="36"/>
      <c r="AB189" s="36"/>
      <c r="AC189" s="36"/>
      <c r="AD189" s="36"/>
      <c r="AE189" s="36"/>
      <c r="AT189" s="19" t="s">
        <v>144</v>
      </c>
      <c r="AU189" s="19" t="s">
        <v>83</v>
      </c>
    </row>
    <row r="190" spans="1:65" s="2" customFormat="1" ht="16.5" customHeight="1">
      <c r="A190" s="36"/>
      <c r="B190" s="37"/>
      <c r="C190" s="192" t="s">
        <v>451</v>
      </c>
      <c r="D190" s="192" t="s">
        <v>137</v>
      </c>
      <c r="E190" s="193" t="s">
        <v>452</v>
      </c>
      <c r="F190" s="194" t="s">
        <v>453</v>
      </c>
      <c r="G190" s="195" t="s">
        <v>387</v>
      </c>
      <c r="H190" s="196">
        <v>3</v>
      </c>
      <c r="I190" s="197"/>
      <c r="J190" s="198">
        <f>ROUND(I190*H190,2)</f>
        <v>0</v>
      </c>
      <c r="K190" s="194" t="s">
        <v>141</v>
      </c>
      <c r="L190" s="41"/>
      <c r="M190" s="199" t="s">
        <v>19</v>
      </c>
      <c r="N190" s="200" t="s">
        <v>43</v>
      </c>
      <c r="O190" s="66"/>
      <c r="P190" s="201">
        <f>O190*H190</f>
        <v>0</v>
      </c>
      <c r="Q190" s="201">
        <v>0</v>
      </c>
      <c r="R190" s="201">
        <f>Q190*H190</f>
        <v>0</v>
      </c>
      <c r="S190" s="201">
        <v>0</v>
      </c>
      <c r="T190" s="202">
        <f>S190*H190</f>
        <v>0</v>
      </c>
      <c r="U190" s="36"/>
      <c r="V190" s="36"/>
      <c r="W190" s="36"/>
      <c r="X190" s="36"/>
      <c r="Y190" s="36"/>
      <c r="Z190" s="36"/>
      <c r="AA190" s="36"/>
      <c r="AB190" s="36"/>
      <c r="AC190" s="36"/>
      <c r="AD190" s="36"/>
      <c r="AE190" s="36"/>
      <c r="AR190" s="203" t="s">
        <v>142</v>
      </c>
      <c r="AT190" s="203" t="s">
        <v>137</v>
      </c>
      <c r="AU190" s="203" t="s">
        <v>83</v>
      </c>
      <c r="AY190" s="19" t="s">
        <v>135</v>
      </c>
      <c r="BE190" s="204">
        <f>IF(N190="základní",J190,0)</f>
        <v>0</v>
      </c>
      <c r="BF190" s="204">
        <f>IF(N190="snížená",J190,0)</f>
        <v>0</v>
      </c>
      <c r="BG190" s="204">
        <f>IF(N190="zákl. přenesená",J190,0)</f>
        <v>0</v>
      </c>
      <c r="BH190" s="204">
        <f>IF(N190="sníž. přenesená",J190,0)</f>
        <v>0</v>
      </c>
      <c r="BI190" s="204">
        <f>IF(N190="nulová",J190,0)</f>
        <v>0</v>
      </c>
      <c r="BJ190" s="19" t="s">
        <v>80</v>
      </c>
      <c r="BK190" s="204">
        <f>ROUND(I190*H190,2)</f>
        <v>0</v>
      </c>
      <c r="BL190" s="19" t="s">
        <v>142</v>
      </c>
      <c r="BM190" s="203" t="s">
        <v>454</v>
      </c>
    </row>
    <row r="191" spans="1:65" s="2" customFormat="1" ht="11.25">
      <c r="A191" s="36"/>
      <c r="B191" s="37"/>
      <c r="C191" s="38"/>
      <c r="D191" s="205" t="s">
        <v>144</v>
      </c>
      <c r="E191" s="38"/>
      <c r="F191" s="206" t="s">
        <v>455</v>
      </c>
      <c r="G191" s="38"/>
      <c r="H191" s="38"/>
      <c r="I191" s="110"/>
      <c r="J191" s="38"/>
      <c r="K191" s="38"/>
      <c r="L191" s="41"/>
      <c r="M191" s="207"/>
      <c r="N191" s="208"/>
      <c r="O191" s="66"/>
      <c r="P191" s="66"/>
      <c r="Q191" s="66"/>
      <c r="R191" s="66"/>
      <c r="S191" s="66"/>
      <c r="T191" s="67"/>
      <c r="U191" s="36"/>
      <c r="V191" s="36"/>
      <c r="W191" s="36"/>
      <c r="X191" s="36"/>
      <c r="Y191" s="36"/>
      <c r="Z191" s="36"/>
      <c r="AA191" s="36"/>
      <c r="AB191" s="36"/>
      <c r="AC191" s="36"/>
      <c r="AD191" s="36"/>
      <c r="AE191" s="36"/>
      <c r="AT191" s="19" t="s">
        <v>144</v>
      </c>
      <c r="AU191" s="19" t="s">
        <v>83</v>
      </c>
    </row>
    <row r="192" spans="1:65" s="2" customFormat="1" ht="29.25">
      <c r="A192" s="36"/>
      <c r="B192" s="37"/>
      <c r="C192" s="38"/>
      <c r="D192" s="205" t="s">
        <v>146</v>
      </c>
      <c r="E192" s="38"/>
      <c r="F192" s="209" t="s">
        <v>456</v>
      </c>
      <c r="G192" s="38"/>
      <c r="H192" s="38"/>
      <c r="I192" s="110"/>
      <c r="J192" s="38"/>
      <c r="K192" s="38"/>
      <c r="L192" s="41"/>
      <c r="M192" s="207"/>
      <c r="N192" s="208"/>
      <c r="O192" s="66"/>
      <c r="P192" s="66"/>
      <c r="Q192" s="66"/>
      <c r="R192" s="66"/>
      <c r="S192" s="66"/>
      <c r="T192" s="67"/>
      <c r="U192" s="36"/>
      <c r="V192" s="36"/>
      <c r="W192" s="36"/>
      <c r="X192" s="36"/>
      <c r="Y192" s="36"/>
      <c r="Z192" s="36"/>
      <c r="AA192" s="36"/>
      <c r="AB192" s="36"/>
      <c r="AC192" s="36"/>
      <c r="AD192" s="36"/>
      <c r="AE192" s="36"/>
      <c r="AT192" s="19" t="s">
        <v>146</v>
      </c>
      <c r="AU192" s="19" t="s">
        <v>83</v>
      </c>
    </row>
    <row r="193" spans="1:65" s="13" customFormat="1" ht="11.25">
      <c r="B193" s="210"/>
      <c r="C193" s="211"/>
      <c r="D193" s="205" t="s">
        <v>148</v>
      </c>
      <c r="E193" s="212" t="s">
        <v>19</v>
      </c>
      <c r="F193" s="213" t="s">
        <v>457</v>
      </c>
      <c r="G193" s="211"/>
      <c r="H193" s="212" t="s">
        <v>19</v>
      </c>
      <c r="I193" s="214"/>
      <c r="J193" s="211"/>
      <c r="K193" s="211"/>
      <c r="L193" s="215"/>
      <c r="M193" s="216"/>
      <c r="N193" s="217"/>
      <c r="O193" s="217"/>
      <c r="P193" s="217"/>
      <c r="Q193" s="217"/>
      <c r="R193" s="217"/>
      <c r="S193" s="217"/>
      <c r="T193" s="218"/>
      <c r="AT193" s="219" t="s">
        <v>148</v>
      </c>
      <c r="AU193" s="219" t="s">
        <v>83</v>
      </c>
      <c r="AV193" s="13" t="s">
        <v>80</v>
      </c>
      <c r="AW193" s="13" t="s">
        <v>33</v>
      </c>
      <c r="AX193" s="13" t="s">
        <v>72</v>
      </c>
      <c r="AY193" s="219" t="s">
        <v>135</v>
      </c>
    </row>
    <row r="194" spans="1:65" s="13" customFormat="1" ht="11.25">
      <c r="B194" s="210"/>
      <c r="C194" s="211"/>
      <c r="D194" s="205" t="s">
        <v>148</v>
      </c>
      <c r="E194" s="212" t="s">
        <v>19</v>
      </c>
      <c r="F194" s="213" t="s">
        <v>458</v>
      </c>
      <c r="G194" s="211"/>
      <c r="H194" s="212" t="s">
        <v>19</v>
      </c>
      <c r="I194" s="214"/>
      <c r="J194" s="211"/>
      <c r="K194" s="211"/>
      <c r="L194" s="215"/>
      <c r="M194" s="216"/>
      <c r="N194" s="217"/>
      <c r="O194" s="217"/>
      <c r="P194" s="217"/>
      <c r="Q194" s="217"/>
      <c r="R194" s="217"/>
      <c r="S194" s="217"/>
      <c r="T194" s="218"/>
      <c r="AT194" s="219" t="s">
        <v>148</v>
      </c>
      <c r="AU194" s="219" t="s">
        <v>83</v>
      </c>
      <c r="AV194" s="13" t="s">
        <v>80</v>
      </c>
      <c r="AW194" s="13" t="s">
        <v>33</v>
      </c>
      <c r="AX194" s="13" t="s">
        <v>72</v>
      </c>
      <c r="AY194" s="219" t="s">
        <v>135</v>
      </c>
    </row>
    <row r="195" spans="1:65" s="14" customFormat="1" ht="11.25">
      <c r="B195" s="220"/>
      <c r="C195" s="221"/>
      <c r="D195" s="205" t="s">
        <v>148</v>
      </c>
      <c r="E195" s="222" t="s">
        <v>19</v>
      </c>
      <c r="F195" s="223" t="s">
        <v>156</v>
      </c>
      <c r="G195" s="221"/>
      <c r="H195" s="224">
        <v>3</v>
      </c>
      <c r="I195" s="225"/>
      <c r="J195" s="221"/>
      <c r="K195" s="221"/>
      <c r="L195" s="226"/>
      <c r="M195" s="227"/>
      <c r="N195" s="228"/>
      <c r="O195" s="228"/>
      <c r="P195" s="228"/>
      <c r="Q195" s="228"/>
      <c r="R195" s="228"/>
      <c r="S195" s="228"/>
      <c r="T195" s="229"/>
      <c r="AT195" s="230" t="s">
        <v>148</v>
      </c>
      <c r="AU195" s="230" t="s">
        <v>83</v>
      </c>
      <c r="AV195" s="14" t="s">
        <v>83</v>
      </c>
      <c r="AW195" s="14" t="s">
        <v>33</v>
      </c>
      <c r="AX195" s="14" t="s">
        <v>80</v>
      </c>
      <c r="AY195" s="230" t="s">
        <v>135</v>
      </c>
    </row>
    <row r="196" spans="1:65" s="2" customFormat="1" ht="16.5" customHeight="1">
      <c r="A196" s="36"/>
      <c r="B196" s="37"/>
      <c r="C196" s="253" t="s">
        <v>459</v>
      </c>
      <c r="D196" s="253" t="s">
        <v>235</v>
      </c>
      <c r="E196" s="254" t="s">
        <v>460</v>
      </c>
      <c r="F196" s="255" t="s">
        <v>461</v>
      </c>
      <c r="G196" s="256" t="s">
        <v>387</v>
      </c>
      <c r="H196" s="257">
        <v>3</v>
      </c>
      <c r="I196" s="258"/>
      <c r="J196" s="259">
        <f>ROUND(I196*H196,2)</f>
        <v>0</v>
      </c>
      <c r="K196" s="255" t="s">
        <v>141</v>
      </c>
      <c r="L196" s="260"/>
      <c r="M196" s="261" t="s">
        <v>19</v>
      </c>
      <c r="N196" s="262" t="s">
        <v>43</v>
      </c>
      <c r="O196" s="66"/>
      <c r="P196" s="201">
        <f>O196*H196</f>
        <v>0</v>
      </c>
      <c r="Q196" s="201">
        <v>8.5000000000000006E-3</v>
      </c>
      <c r="R196" s="201">
        <f>Q196*H196</f>
        <v>2.5500000000000002E-2</v>
      </c>
      <c r="S196" s="201">
        <v>0</v>
      </c>
      <c r="T196" s="202">
        <f>S196*H196</f>
        <v>0</v>
      </c>
      <c r="U196" s="36"/>
      <c r="V196" s="36"/>
      <c r="W196" s="36"/>
      <c r="X196" s="36"/>
      <c r="Y196" s="36"/>
      <c r="Z196" s="36"/>
      <c r="AA196" s="36"/>
      <c r="AB196" s="36"/>
      <c r="AC196" s="36"/>
      <c r="AD196" s="36"/>
      <c r="AE196" s="36"/>
      <c r="AR196" s="203" t="s">
        <v>210</v>
      </c>
      <c r="AT196" s="203" t="s">
        <v>235</v>
      </c>
      <c r="AU196" s="203" t="s">
        <v>83</v>
      </c>
      <c r="AY196" s="19" t="s">
        <v>135</v>
      </c>
      <c r="BE196" s="204">
        <f>IF(N196="základní",J196,0)</f>
        <v>0</v>
      </c>
      <c r="BF196" s="204">
        <f>IF(N196="snížená",J196,0)</f>
        <v>0</v>
      </c>
      <c r="BG196" s="204">
        <f>IF(N196="zákl. přenesená",J196,0)</f>
        <v>0</v>
      </c>
      <c r="BH196" s="204">
        <f>IF(N196="sníž. přenesená",J196,0)</f>
        <v>0</v>
      </c>
      <c r="BI196" s="204">
        <f>IF(N196="nulová",J196,0)</f>
        <v>0</v>
      </c>
      <c r="BJ196" s="19" t="s">
        <v>80</v>
      </c>
      <c r="BK196" s="204">
        <f>ROUND(I196*H196,2)</f>
        <v>0</v>
      </c>
      <c r="BL196" s="19" t="s">
        <v>142</v>
      </c>
      <c r="BM196" s="203" t="s">
        <v>462</v>
      </c>
    </row>
    <row r="197" spans="1:65" s="2" customFormat="1" ht="11.25">
      <c r="A197" s="36"/>
      <c r="B197" s="37"/>
      <c r="C197" s="38"/>
      <c r="D197" s="205" t="s">
        <v>144</v>
      </c>
      <c r="E197" s="38"/>
      <c r="F197" s="206" t="s">
        <v>461</v>
      </c>
      <c r="G197" s="38"/>
      <c r="H197" s="38"/>
      <c r="I197" s="110"/>
      <c r="J197" s="38"/>
      <c r="K197" s="38"/>
      <c r="L197" s="41"/>
      <c r="M197" s="207"/>
      <c r="N197" s="208"/>
      <c r="O197" s="66"/>
      <c r="P197" s="66"/>
      <c r="Q197" s="66"/>
      <c r="R197" s="66"/>
      <c r="S197" s="66"/>
      <c r="T197" s="67"/>
      <c r="U197" s="36"/>
      <c r="V197" s="36"/>
      <c r="W197" s="36"/>
      <c r="X197" s="36"/>
      <c r="Y197" s="36"/>
      <c r="Z197" s="36"/>
      <c r="AA197" s="36"/>
      <c r="AB197" s="36"/>
      <c r="AC197" s="36"/>
      <c r="AD197" s="36"/>
      <c r="AE197" s="36"/>
      <c r="AT197" s="19" t="s">
        <v>144</v>
      </c>
      <c r="AU197" s="19" t="s">
        <v>83</v>
      </c>
    </row>
    <row r="198" spans="1:65" s="2" customFormat="1" ht="16.5" customHeight="1">
      <c r="A198" s="36"/>
      <c r="B198" s="37"/>
      <c r="C198" s="192" t="s">
        <v>7</v>
      </c>
      <c r="D198" s="192" t="s">
        <v>137</v>
      </c>
      <c r="E198" s="193" t="s">
        <v>463</v>
      </c>
      <c r="F198" s="194" t="s">
        <v>464</v>
      </c>
      <c r="G198" s="195" t="s">
        <v>387</v>
      </c>
      <c r="H198" s="196">
        <v>2</v>
      </c>
      <c r="I198" s="197"/>
      <c r="J198" s="198">
        <f>ROUND(I198*H198,2)</f>
        <v>0</v>
      </c>
      <c r="K198" s="194" t="s">
        <v>19</v>
      </c>
      <c r="L198" s="41"/>
      <c r="M198" s="199" t="s">
        <v>19</v>
      </c>
      <c r="N198" s="200" t="s">
        <v>43</v>
      </c>
      <c r="O198" s="66"/>
      <c r="P198" s="201">
        <f>O198*H198</f>
        <v>0</v>
      </c>
      <c r="Q198" s="201">
        <v>0</v>
      </c>
      <c r="R198" s="201">
        <f>Q198*H198</f>
        <v>0</v>
      </c>
      <c r="S198" s="201">
        <v>0</v>
      </c>
      <c r="T198" s="202">
        <f>S198*H198</f>
        <v>0</v>
      </c>
      <c r="U198" s="36"/>
      <c r="V198" s="36"/>
      <c r="W198" s="36"/>
      <c r="X198" s="36"/>
      <c r="Y198" s="36"/>
      <c r="Z198" s="36"/>
      <c r="AA198" s="36"/>
      <c r="AB198" s="36"/>
      <c r="AC198" s="36"/>
      <c r="AD198" s="36"/>
      <c r="AE198" s="36"/>
      <c r="AR198" s="203" t="s">
        <v>142</v>
      </c>
      <c r="AT198" s="203" t="s">
        <v>137</v>
      </c>
      <c r="AU198" s="203" t="s">
        <v>83</v>
      </c>
      <c r="AY198" s="19" t="s">
        <v>135</v>
      </c>
      <c r="BE198" s="204">
        <f>IF(N198="základní",J198,0)</f>
        <v>0</v>
      </c>
      <c r="BF198" s="204">
        <f>IF(N198="snížená",J198,0)</f>
        <v>0</v>
      </c>
      <c r="BG198" s="204">
        <f>IF(N198="zákl. přenesená",J198,0)</f>
        <v>0</v>
      </c>
      <c r="BH198" s="204">
        <f>IF(N198="sníž. přenesená",J198,0)</f>
        <v>0</v>
      </c>
      <c r="BI198" s="204">
        <f>IF(N198="nulová",J198,0)</f>
        <v>0</v>
      </c>
      <c r="BJ198" s="19" t="s">
        <v>80</v>
      </c>
      <c r="BK198" s="204">
        <f>ROUND(I198*H198,2)</f>
        <v>0</v>
      </c>
      <c r="BL198" s="19" t="s">
        <v>142</v>
      </c>
      <c r="BM198" s="203" t="s">
        <v>465</v>
      </c>
    </row>
    <row r="199" spans="1:65" s="2" customFormat="1" ht="11.25">
      <c r="A199" s="36"/>
      <c r="B199" s="37"/>
      <c r="C199" s="38"/>
      <c r="D199" s="205" t="s">
        <v>144</v>
      </c>
      <c r="E199" s="38"/>
      <c r="F199" s="206" t="s">
        <v>464</v>
      </c>
      <c r="G199" s="38"/>
      <c r="H199" s="38"/>
      <c r="I199" s="110"/>
      <c r="J199" s="38"/>
      <c r="K199" s="38"/>
      <c r="L199" s="41"/>
      <c r="M199" s="207"/>
      <c r="N199" s="208"/>
      <c r="O199" s="66"/>
      <c r="P199" s="66"/>
      <c r="Q199" s="66"/>
      <c r="R199" s="66"/>
      <c r="S199" s="66"/>
      <c r="T199" s="67"/>
      <c r="U199" s="36"/>
      <c r="V199" s="36"/>
      <c r="W199" s="36"/>
      <c r="X199" s="36"/>
      <c r="Y199" s="36"/>
      <c r="Z199" s="36"/>
      <c r="AA199" s="36"/>
      <c r="AB199" s="36"/>
      <c r="AC199" s="36"/>
      <c r="AD199" s="36"/>
      <c r="AE199" s="36"/>
      <c r="AT199" s="19" t="s">
        <v>144</v>
      </c>
      <c r="AU199" s="19" t="s">
        <v>83</v>
      </c>
    </row>
    <row r="200" spans="1:65" s="2" customFormat="1" ht="29.25">
      <c r="A200" s="36"/>
      <c r="B200" s="37"/>
      <c r="C200" s="38"/>
      <c r="D200" s="205" t="s">
        <v>146</v>
      </c>
      <c r="E200" s="38"/>
      <c r="F200" s="209" t="s">
        <v>456</v>
      </c>
      <c r="G200" s="38"/>
      <c r="H200" s="38"/>
      <c r="I200" s="110"/>
      <c r="J200" s="38"/>
      <c r="K200" s="38"/>
      <c r="L200" s="41"/>
      <c r="M200" s="207"/>
      <c r="N200" s="208"/>
      <c r="O200" s="66"/>
      <c r="P200" s="66"/>
      <c r="Q200" s="66"/>
      <c r="R200" s="66"/>
      <c r="S200" s="66"/>
      <c r="T200" s="67"/>
      <c r="U200" s="36"/>
      <c r="V200" s="36"/>
      <c r="W200" s="36"/>
      <c r="X200" s="36"/>
      <c r="Y200" s="36"/>
      <c r="Z200" s="36"/>
      <c r="AA200" s="36"/>
      <c r="AB200" s="36"/>
      <c r="AC200" s="36"/>
      <c r="AD200" s="36"/>
      <c r="AE200" s="36"/>
      <c r="AT200" s="19" t="s">
        <v>146</v>
      </c>
      <c r="AU200" s="19" t="s">
        <v>83</v>
      </c>
    </row>
    <row r="201" spans="1:65" s="13" customFormat="1" ht="11.25">
      <c r="B201" s="210"/>
      <c r="C201" s="211"/>
      <c r="D201" s="205" t="s">
        <v>148</v>
      </c>
      <c r="E201" s="212" t="s">
        <v>19</v>
      </c>
      <c r="F201" s="213" t="s">
        <v>466</v>
      </c>
      <c r="G201" s="211"/>
      <c r="H201" s="212" t="s">
        <v>19</v>
      </c>
      <c r="I201" s="214"/>
      <c r="J201" s="211"/>
      <c r="K201" s="211"/>
      <c r="L201" s="215"/>
      <c r="M201" s="216"/>
      <c r="N201" s="217"/>
      <c r="O201" s="217"/>
      <c r="P201" s="217"/>
      <c r="Q201" s="217"/>
      <c r="R201" s="217"/>
      <c r="S201" s="217"/>
      <c r="T201" s="218"/>
      <c r="AT201" s="219" t="s">
        <v>148</v>
      </c>
      <c r="AU201" s="219" t="s">
        <v>83</v>
      </c>
      <c r="AV201" s="13" t="s">
        <v>80</v>
      </c>
      <c r="AW201" s="13" t="s">
        <v>33</v>
      </c>
      <c r="AX201" s="13" t="s">
        <v>72</v>
      </c>
      <c r="AY201" s="219" t="s">
        <v>135</v>
      </c>
    </row>
    <row r="202" spans="1:65" s="14" customFormat="1" ht="11.25">
      <c r="B202" s="220"/>
      <c r="C202" s="221"/>
      <c r="D202" s="205" t="s">
        <v>148</v>
      </c>
      <c r="E202" s="222" t="s">
        <v>19</v>
      </c>
      <c r="F202" s="223" t="s">
        <v>83</v>
      </c>
      <c r="G202" s="221"/>
      <c r="H202" s="224">
        <v>2</v>
      </c>
      <c r="I202" s="225"/>
      <c r="J202" s="221"/>
      <c r="K202" s="221"/>
      <c r="L202" s="226"/>
      <c r="M202" s="227"/>
      <c r="N202" s="228"/>
      <c r="O202" s="228"/>
      <c r="P202" s="228"/>
      <c r="Q202" s="228"/>
      <c r="R202" s="228"/>
      <c r="S202" s="228"/>
      <c r="T202" s="229"/>
      <c r="AT202" s="230" t="s">
        <v>148</v>
      </c>
      <c r="AU202" s="230" t="s">
        <v>83</v>
      </c>
      <c r="AV202" s="14" t="s">
        <v>83</v>
      </c>
      <c r="AW202" s="14" t="s">
        <v>33</v>
      </c>
      <c r="AX202" s="14" t="s">
        <v>80</v>
      </c>
      <c r="AY202" s="230" t="s">
        <v>135</v>
      </c>
    </row>
    <row r="203" spans="1:65" s="2" customFormat="1" ht="16.5" customHeight="1">
      <c r="A203" s="36"/>
      <c r="B203" s="37"/>
      <c r="C203" s="253" t="s">
        <v>467</v>
      </c>
      <c r="D203" s="253" t="s">
        <v>235</v>
      </c>
      <c r="E203" s="254" t="s">
        <v>468</v>
      </c>
      <c r="F203" s="255" t="s">
        <v>469</v>
      </c>
      <c r="G203" s="256" t="s">
        <v>387</v>
      </c>
      <c r="H203" s="257">
        <v>2</v>
      </c>
      <c r="I203" s="258"/>
      <c r="J203" s="259">
        <f>ROUND(I203*H203,2)</f>
        <v>0</v>
      </c>
      <c r="K203" s="255" t="s">
        <v>19</v>
      </c>
      <c r="L203" s="260"/>
      <c r="M203" s="261" t="s">
        <v>19</v>
      </c>
      <c r="N203" s="262" t="s">
        <v>43</v>
      </c>
      <c r="O203" s="66"/>
      <c r="P203" s="201">
        <f>O203*H203</f>
        <v>0</v>
      </c>
      <c r="Q203" s="201">
        <v>6.7000000000000002E-3</v>
      </c>
      <c r="R203" s="201">
        <f>Q203*H203</f>
        <v>1.34E-2</v>
      </c>
      <c r="S203" s="201">
        <v>0</v>
      </c>
      <c r="T203" s="202">
        <f>S203*H203</f>
        <v>0</v>
      </c>
      <c r="U203" s="36"/>
      <c r="V203" s="36"/>
      <c r="W203" s="36"/>
      <c r="X203" s="36"/>
      <c r="Y203" s="36"/>
      <c r="Z203" s="36"/>
      <c r="AA203" s="36"/>
      <c r="AB203" s="36"/>
      <c r="AC203" s="36"/>
      <c r="AD203" s="36"/>
      <c r="AE203" s="36"/>
      <c r="AR203" s="203" t="s">
        <v>210</v>
      </c>
      <c r="AT203" s="203" t="s">
        <v>235</v>
      </c>
      <c r="AU203" s="203" t="s">
        <v>83</v>
      </c>
      <c r="AY203" s="19" t="s">
        <v>135</v>
      </c>
      <c r="BE203" s="204">
        <f>IF(N203="základní",J203,0)</f>
        <v>0</v>
      </c>
      <c r="BF203" s="204">
        <f>IF(N203="snížená",J203,0)</f>
        <v>0</v>
      </c>
      <c r="BG203" s="204">
        <f>IF(N203="zákl. přenesená",J203,0)</f>
        <v>0</v>
      </c>
      <c r="BH203" s="204">
        <f>IF(N203="sníž. přenesená",J203,0)</f>
        <v>0</v>
      </c>
      <c r="BI203" s="204">
        <f>IF(N203="nulová",J203,0)</f>
        <v>0</v>
      </c>
      <c r="BJ203" s="19" t="s">
        <v>80</v>
      </c>
      <c r="BK203" s="204">
        <f>ROUND(I203*H203,2)</f>
        <v>0</v>
      </c>
      <c r="BL203" s="19" t="s">
        <v>142</v>
      </c>
      <c r="BM203" s="203" t="s">
        <v>470</v>
      </c>
    </row>
    <row r="204" spans="1:65" s="2" customFormat="1" ht="11.25">
      <c r="A204" s="36"/>
      <c r="B204" s="37"/>
      <c r="C204" s="38"/>
      <c r="D204" s="205" t="s">
        <v>144</v>
      </c>
      <c r="E204" s="38"/>
      <c r="F204" s="206" t="s">
        <v>469</v>
      </c>
      <c r="G204" s="38"/>
      <c r="H204" s="38"/>
      <c r="I204" s="110"/>
      <c r="J204" s="38"/>
      <c r="K204" s="38"/>
      <c r="L204" s="41"/>
      <c r="M204" s="207"/>
      <c r="N204" s="208"/>
      <c r="O204" s="66"/>
      <c r="P204" s="66"/>
      <c r="Q204" s="66"/>
      <c r="R204" s="66"/>
      <c r="S204" s="66"/>
      <c r="T204" s="67"/>
      <c r="U204" s="36"/>
      <c r="V204" s="36"/>
      <c r="W204" s="36"/>
      <c r="X204" s="36"/>
      <c r="Y204" s="36"/>
      <c r="Z204" s="36"/>
      <c r="AA204" s="36"/>
      <c r="AB204" s="36"/>
      <c r="AC204" s="36"/>
      <c r="AD204" s="36"/>
      <c r="AE204" s="36"/>
      <c r="AT204" s="19" t="s">
        <v>144</v>
      </c>
      <c r="AU204" s="19" t="s">
        <v>83</v>
      </c>
    </row>
    <row r="205" spans="1:65" s="12" customFormat="1" ht="22.9" customHeight="1">
      <c r="B205" s="176"/>
      <c r="C205" s="177"/>
      <c r="D205" s="178" t="s">
        <v>71</v>
      </c>
      <c r="E205" s="190" t="s">
        <v>471</v>
      </c>
      <c r="F205" s="190" t="s">
        <v>472</v>
      </c>
      <c r="G205" s="177"/>
      <c r="H205" s="177"/>
      <c r="I205" s="180"/>
      <c r="J205" s="191">
        <f>BK205</f>
        <v>0</v>
      </c>
      <c r="K205" s="177"/>
      <c r="L205" s="182"/>
      <c r="M205" s="183"/>
      <c r="N205" s="184"/>
      <c r="O205" s="184"/>
      <c r="P205" s="185">
        <f>SUM(P206:P208)</f>
        <v>0</v>
      </c>
      <c r="Q205" s="184"/>
      <c r="R205" s="185">
        <f>SUM(R206:R208)</f>
        <v>0</v>
      </c>
      <c r="S205" s="184"/>
      <c r="T205" s="186">
        <f>SUM(T206:T208)</f>
        <v>0</v>
      </c>
      <c r="AR205" s="187" t="s">
        <v>80</v>
      </c>
      <c r="AT205" s="188" t="s">
        <v>71</v>
      </c>
      <c r="AU205" s="188" t="s">
        <v>80</v>
      </c>
      <c r="AY205" s="187" t="s">
        <v>135</v>
      </c>
      <c r="BK205" s="189">
        <f>SUM(BK206:BK208)</f>
        <v>0</v>
      </c>
    </row>
    <row r="206" spans="1:65" s="2" customFormat="1" ht="16.5" customHeight="1">
      <c r="A206" s="36"/>
      <c r="B206" s="37"/>
      <c r="C206" s="192" t="s">
        <v>473</v>
      </c>
      <c r="D206" s="192" t="s">
        <v>137</v>
      </c>
      <c r="E206" s="193" t="s">
        <v>474</v>
      </c>
      <c r="F206" s="194" t="s">
        <v>475</v>
      </c>
      <c r="G206" s="195" t="s">
        <v>302</v>
      </c>
      <c r="H206" s="196">
        <v>12.042</v>
      </c>
      <c r="I206" s="197"/>
      <c r="J206" s="198">
        <f>ROUND(I206*H206,2)</f>
        <v>0</v>
      </c>
      <c r="K206" s="194" t="s">
        <v>141</v>
      </c>
      <c r="L206" s="41"/>
      <c r="M206" s="199" t="s">
        <v>19</v>
      </c>
      <c r="N206" s="200" t="s">
        <v>43</v>
      </c>
      <c r="O206" s="66"/>
      <c r="P206" s="201">
        <f>O206*H206</f>
        <v>0</v>
      </c>
      <c r="Q206" s="201">
        <v>0</v>
      </c>
      <c r="R206" s="201">
        <f>Q206*H206</f>
        <v>0</v>
      </c>
      <c r="S206" s="201">
        <v>0</v>
      </c>
      <c r="T206" s="202">
        <f>S206*H206</f>
        <v>0</v>
      </c>
      <c r="U206" s="36"/>
      <c r="V206" s="36"/>
      <c r="W206" s="36"/>
      <c r="X206" s="36"/>
      <c r="Y206" s="36"/>
      <c r="Z206" s="36"/>
      <c r="AA206" s="36"/>
      <c r="AB206" s="36"/>
      <c r="AC206" s="36"/>
      <c r="AD206" s="36"/>
      <c r="AE206" s="36"/>
      <c r="AR206" s="203" t="s">
        <v>142</v>
      </c>
      <c r="AT206" s="203" t="s">
        <v>137</v>
      </c>
      <c r="AU206" s="203" t="s">
        <v>83</v>
      </c>
      <c r="AY206" s="19" t="s">
        <v>135</v>
      </c>
      <c r="BE206" s="204">
        <f>IF(N206="základní",J206,0)</f>
        <v>0</v>
      </c>
      <c r="BF206" s="204">
        <f>IF(N206="snížená",J206,0)</f>
        <v>0</v>
      </c>
      <c r="BG206" s="204">
        <f>IF(N206="zákl. přenesená",J206,0)</f>
        <v>0</v>
      </c>
      <c r="BH206" s="204">
        <f>IF(N206="sníž. přenesená",J206,0)</f>
        <v>0</v>
      </c>
      <c r="BI206" s="204">
        <f>IF(N206="nulová",J206,0)</f>
        <v>0</v>
      </c>
      <c r="BJ206" s="19" t="s">
        <v>80</v>
      </c>
      <c r="BK206" s="204">
        <f>ROUND(I206*H206,2)</f>
        <v>0</v>
      </c>
      <c r="BL206" s="19" t="s">
        <v>142</v>
      </c>
      <c r="BM206" s="203" t="s">
        <v>476</v>
      </c>
    </row>
    <row r="207" spans="1:65" s="2" customFormat="1" ht="11.25">
      <c r="A207" s="36"/>
      <c r="B207" s="37"/>
      <c r="C207" s="38"/>
      <c r="D207" s="205" t="s">
        <v>144</v>
      </c>
      <c r="E207" s="38"/>
      <c r="F207" s="206" t="s">
        <v>477</v>
      </c>
      <c r="G207" s="38"/>
      <c r="H207" s="38"/>
      <c r="I207" s="110"/>
      <c r="J207" s="38"/>
      <c r="K207" s="38"/>
      <c r="L207" s="41"/>
      <c r="M207" s="207"/>
      <c r="N207" s="208"/>
      <c r="O207" s="66"/>
      <c r="P207" s="66"/>
      <c r="Q207" s="66"/>
      <c r="R207" s="66"/>
      <c r="S207" s="66"/>
      <c r="T207" s="67"/>
      <c r="U207" s="36"/>
      <c r="V207" s="36"/>
      <c r="W207" s="36"/>
      <c r="X207" s="36"/>
      <c r="Y207" s="36"/>
      <c r="Z207" s="36"/>
      <c r="AA207" s="36"/>
      <c r="AB207" s="36"/>
      <c r="AC207" s="36"/>
      <c r="AD207" s="36"/>
      <c r="AE207" s="36"/>
      <c r="AT207" s="19" t="s">
        <v>144</v>
      </c>
      <c r="AU207" s="19" t="s">
        <v>83</v>
      </c>
    </row>
    <row r="208" spans="1:65" s="2" customFormat="1" ht="48.75">
      <c r="A208" s="36"/>
      <c r="B208" s="37"/>
      <c r="C208" s="38"/>
      <c r="D208" s="205" t="s">
        <v>146</v>
      </c>
      <c r="E208" s="38"/>
      <c r="F208" s="209" t="s">
        <v>478</v>
      </c>
      <c r="G208" s="38"/>
      <c r="H208" s="38"/>
      <c r="I208" s="110"/>
      <c r="J208" s="38"/>
      <c r="K208" s="38"/>
      <c r="L208" s="41"/>
      <c r="M208" s="207"/>
      <c r="N208" s="208"/>
      <c r="O208" s="66"/>
      <c r="P208" s="66"/>
      <c r="Q208" s="66"/>
      <c r="R208" s="66"/>
      <c r="S208" s="66"/>
      <c r="T208" s="67"/>
      <c r="U208" s="36"/>
      <c r="V208" s="36"/>
      <c r="W208" s="36"/>
      <c r="X208" s="36"/>
      <c r="Y208" s="36"/>
      <c r="Z208" s="36"/>
      <c r="AA208" s="36"/>
      <c r="AB208" s="36"/>
      <c r="AC208" s="36"/>
      <c r="AD208" s="36"/>
      <c r="AE208" s="36"/>
      <c r="AT208" s="19" t="s">
        <v>146</v>
      </c>
      <c r="AU208" s="19" t="s">
        <v>83</v>
      </c>
    </row>
    <row r="209" spans="1:65" s="12" customFormat="1" ht="25.9" customHeight="1">
      <c r="B209" s="176"/>
      <c r="C209" s="177"/>
      <c r="D209" s="178" t="s">
        <v>71</v>
      </c>
      <c r="E209" s="179" t="s">
        <v>308</v>
      </c>
      <c r="F209" s="179" t="s">
        <v>309</v>
      </c>
      <c r="G209" s="177"/>
      <c r="H209" s="177"/>
      <c r="I209" s="180"/>
      <c r="J209" s="181">
        <f>BK209</f>
        <v>0</v>
      </c>
      <c r="K209" s="177"/>
      <c r="L209" s="182"/>
      <c r="M209" s="183"/>
      <c r="N209" s="184"/>
      <c r="O209" s="184"/>
      <c r="P209" s="185">
        <f>P210+P215</f>
        <v>0</v>
      </c>
      <c r="Q209" s="184"/>
      <c r="R209" s="185">
        <f>R210+R215</f>
        <v>0.16991000000000001</v>
      </c>
      <c r="S209" s="184"/>
      <c r="T209" s="186">
        <f>T210+T215</f>
        <v>0</v>
      </c>
      <c r="AR209" s="187" t="s">
        <v>83</v>
      </c>
      <c r="AT209" s="188" t="s">
        <v>71</v>
      </c>
      <c r="AU209" s="188" t="s">
        <v>72</v>
      </c>
      <c r="AY209" s="187" t="s">
        <v>135</v>
      </c>
      <c r="BK209" s="189">
        <f>BK210+BK215</f>
        <v>0</v>
      </c>
    </row>
    <row r="210" spans="1:65" s="12" customFormat="1" ht="22.9" customHeight="1">
      <c r="B210" s="176"/>
      <c r="C210" s="177"/>
      <c r="D210" s="178" t="s">
        <v>71</v>
      </c>
      <c r="E210" s="190" t="s">
        <v>310</v>
      </c>
      <c r="F210" s="190" t="s">
        <v>311</v>
      </c>
      <c r="G210" s="177"/>
      <c r="H210" s="177"/>
      <c r="I210" s="180"/>
      <c r="J210" s="191">
        <f>BK210</f>
        <v>0</v>
      </c>
      <c r="K210" s="177"/>
      <c r="L210" s="182"/>
      <c r="M210" s="183"/>
      <c r="N210" s="184"/>
      <c r="O210" s="184"/>
      <c r="P210" s="185">
        <f>SUM(P211:P214)</f>
        <v>0</v>
      </c>
      <c r="Q210" s="184"/>
      <c r="R210" s="185">
        <f>SUM(R211:R214)</f>
        <v>0</v>
      </c>
      <c r="S210" s="184"/>
      <c r="T210" s="186">
        <f>SUM(T211:T214)</f>
        <v>0</v>
      </c>
      <c r="AR210" s="187" t="s">
        <v>83</v>
      </c>
      <c r="AT210" s="188" t="s">
        <v>71</v>
      </c>
      <c r="AU210" s="188" t="s">
        <v>80</v>
      </c>
      <c r="AY210" s="187" t="s">
        <v>135</v>
      </c>
      <c r="BK210" s="189">
        <f>SUM(BK211:BK214)</f>
        <v>0</v>
      </c>
    </row>
    <row r="211" spans="1:65" s="2" customFormat="1" ht="16.5" customHeight="1">
      <c r="A211" s="36"/>
      <c r="B211" s="37"/>
      <c r="C211" s="192" t="s">
        <v>479</v>
      </c>
      <c r="D211" s="192" t="s">
        <v>137</v>
      </c>
      <c r="E211" s="193" t="s">
        <v>480</v>
      </c>
      <c r="F211" s="194" t="s">
        <v>481</v>
      </c>
      <c r="G211" s="195" t="s">
        <v>387</v>
      </c>
      <c r="H211" s="196">
        <v>4</v>
      </c>
      <c r="I211" s="197"/>
      <c r="J211" s="198">
        <f>ROUND(I211*H211,2)</f>
        <v>0</v>
      </c>
      <c r="K211" s="194" t="s">
        <v>19</v>
      </c>
      <c r="L211" s="41"/>
      <c r="M211" s="199" t="s">
        <v>19</v>
      </c>
      <c r="N211" s="200" t="s">
        <v>43</v>
      </c>
      <c r="O211" s="66"/>
      <c r="P211" s="201">
        <f>O211*H211</f>
        <v>0</v>
      </c>
      <c r="Q211" s="201">
        <v>0</v>
      </c>
      <c r="R211" s="201">
        <f>Q211*H211</f>
        <v>0</v>
      </c>
      <c r="S211" s="201">
        <v>0</v>
      </c>
      <c r="T211" s="202">
        <f>S211*H211</f>
        <v>0</v>
      </c>
      <c r="U211" s="36"/>
      <c r="V211" s="36"/>
      <c r="W211" s="36"/>
      <c r="X211" s="36"/>
      <c r="Y211" s="36"/>
      <c r="Z211" s="36"/>
      <c r="AA211" s="36"/>
      <c r="AB211" s="36"/>
      <c r="AC211" s="36"/>
      <c r="AD211" s="36"/>
      <c r="AE211" s="36"/>
      <c r="AR211" s="203" t="s">
        <v>314</v>
      </c>
      <c r="AT211" s="203" t="s">
        <v>137</v>
      </c>
      <c r="AU211" s="203" t="s">
        <v>83</v>
      </c>
      <c r="AY211" s="19" t="s">
        <v>135</v>
      </c>
      <c r="BE211" s="204">
        <f>IF(N211="základní",J211,0)</f>
        <v>0</v>
      </c>
      <c r="BF211" s="204">
        <f>IF(N211="snížená",J211,0)</f>
        <v>0</v>
      </c>
      <c r="BG211" s="204">
        <f>IF(N211="zákl. přenesená",J211,0)</f>
        <v>0</v>
      </c>
      <c r="BH211" s="204">
        <f>IF(N211="sníž. přenesená",J211,0)</f>
        <v>0</v>
      </c>
      <c r="BI211" s="204">
        <f>IF(N211="nulová",J211,0)</f>
        <v>0</v>
      </c>
      <c r="BJ211" s="19" t="s">
        <v>80</v>
      </c>
      <c r="BK211" s="204">
        <f>ROUND(I211*H211,2)</f>
        <v>0</v>
      </c>
      <c r="BL211" s="19" t="s">
        <v>314</v>
      </c>
      <c r="BM211" s="203" t="s">
        <v>482</v>
      </c>
    </row>
    <row r="212" spans="1:65" s="2" customFormat="1" ht="11.25">
      <c r="A212" s="36"/>
      <c r="B212" s="37"/>
      <c r="C212" s="38"/>
      <c r="D212" s="205" t="s">
        <v>144</v>
      </c>
      <c r="E212" s="38"/>
      <c r="F212" s="206" t="s">
        <v>481</v>
      </c>
      <c r="G212" s="38"/>
      <c r="H212" s="38"/>
      <c r="I212" s="110"/>
      <c r="J212" s="38"/>
      <c r="K212" s="38"/>
      <c r="L212" s="41"/>
      <c r="M212" s="207"/>
      <c r="N212" s="208"/>
      <c r="O212" s="66"/>
      <c r="P212" s="66"/>
      <c r="Q212" s="66"/>
      <c r="R212" s="66"/>
      <c r="S212" s="66"/>
      <c r="T212" s="67"/>
      <c r="U212" s="36"/>
      <c r="V212" s="36"/>
      <c r="W212" s="36"/>
      <c r="X212" s="36"/>
      <c r="Y212" s="36"/>
      <c r="Z212" s="36"/>
      <c r="AA212" s="36"/>
      <c r="AB212" s="36"/>
      <c r="AC212" s="36"/>
      <c r="AD212" s="36"/>
      <c r="AE212" s="36"/>
      <c r="AT212" s="19" t="s">
        <v>144</v>
      </c>
      <c r="AU212" s="19" t="s">
        <v>83</v>
      </c>
    </row>
    <row r="213" spans="1:65" s="13" customFormat="1" ht="11.25">
      <c r="B213" s="210"/>
      <c r="C213" s="211"/>
      <c r="D213" s="205" t="s">
        <v>148</v>
      </c>
      <c r="E213" s="212" t="s">
        <v>19</v>
      </c>
      <c r="F213" s="213" t="s">
        <v>483</v>
      </c>
      <c r="G213" s="211"/>
      <c r="H213" s="212" t="s">
        <v>19</v>
      </c>
      <c r="I213" s="214"/>
      <c r="J213" s="211"/>
      <c r="K213" s="211"/>
      <c r="L213" s="215"/>
      <c r="M213" s="216"/>
      <c r="N213" s="217"/>
      <c r="O213" s="217"/>
      <c r="P213" s="217"/>
      <c r="Q213" s="217"/>
      <c r="R213" s="217"/>
      <c r="S213" s="217"/>
      <c r="T213" s="218"/>
      <c r="AT213" s="219" t="s">
        <v>148</v>
      </c>
      <c r="AU213" s="219" t="s">
        <v>83</v>
      </c>
      <c r="AV213" s="13" t="s">
        <v>80</v>
      </c>
      <c r="AW213" s="13" t="s">
        <v>33</v>
      </c>
      <c r="AX213" s="13" t="s">
        <v>72</v>
      </c>
      <c r="AY213" s="219" t="s">
        <v>135</v>
      </c>
    </row>
    <row r="214" spans="1:65" s="14" customFormat="1" ht="11.25">
      <c r="B214" s="220"/>
      <c r="C214" s="221"/>
      <c r="D214" s="205" t="s">
        <v>148</v>
      </c>
      <c r="E214" s="222" t="s">
        <v>19</v>
      </c>
      <c r="F214" s="223" t="s">
        <v>142</v>
      </c>
      <c r="G214" s="221"/>
      <c r="H214" s="224">
        <v>4</v>
      </c>
      <c r="I214" s="225"/>
      <c r="J214" s="221"/>
      <c r="K214" s="221"/>
      <c r="L214" s="226"/>
      <c r="M214" s="227"/>
      <c r="N214" s="228"/>
      <c r="O214" s="228"/>
      <c r="P214" s="228"/>
      <c r="Q214" s="228"/>
      <c r="R214" s="228"/>
      <c r="S214" s="228"/>
      <c r="T214" s="229"/>
      <c r="AT214" s="230" t="s">
        <v>148</v>
      </c>
      <c r="AU214" s="230" t="s">
        <v>83</v>
      </c>
      <c r="AV214" s="14" t="s">
        <v>83</v>
      </c>
      <c r="AW214" s="14" t="s">
        <v>33</v>
      </c>
      <c r="AX214" s="14" t="s">
        <v>80</v>
      </c>
      <c r="AY214" s="230" t="s">
        <v>135</v>
      </c>
    </row>
    <row r="215" spans="1:65" s="12" customFormat="1" ht="22.9" customHeight="1">
      <c r="B215" s="176"/>
      <c r="C215" s="177"/>
      <c r="D215" s="178" t="s">
        <v>71</v>
      </c>
      <c r="E215" s="190" t="s">
        <v>484</v>
      </c>
      <c r="F215" s="190" t="s">
        <v>485</v>
      </c>
      <c r="G215" s="177"/>
      <c r="H215" s="177"/>
      <c r="I215" s="180"/>
      <c r="J215" s="191">
        <f>BK215</f>
        <v>0</v>
      </c>
      <c r="K215" s="177"/>
      <c r="L215" s="182"/>
      <c r="M215" s="183"/>
      <c r="N215" s="184"/>
      <c r="O215" s="184"/>
      <c r="P215" s="185">
        <f>SUM(P216:P228)</f>
        <v>0</v>
      </c>
      <c r="Q215" s="184"/>
      <c r="R215" s="185">
        <f>SUM(R216:R228)</f>
        <v>0.16991000000000001</v>
      </c>
      <c r="S215" s="184"/>
      <c r="T215" s="186">
        <f>SUM(T216:T228)</f>
        <v>0</v>
      </c>
      <c r="AR215" s="187" t="s">
        <v>83</v>
      </c>
      <c r="AT215" s="188" t="s">
        <v>71</v>
      </c>
      <c r="AU215" s="188" t="s">
        <v>80</v>
      </c>
      <c r="AY215" s="187" t="s">
        <v>135</v>
      </c>
      <c r="BK215" s="189">
        <f>SUM(BK216:BK228)</f>
        <v>0</v>
      </c>
    </row>
    <row r="216" spans="1:65" s="2" customFormat="1" ht="16.5" customHeight="1">
      <c r="A216" s="36"/>
      <c r="B216" s="37"/>
      <c r="C216" s="192" t="s">
        <v>486</v>
      </c>
      <c r="D216" s="192" t="s">
        <v>137</v>
      </c>
      <c r="E216" s="193" t="s">
        <v>487</v>
      </c>
      <c r="F216" s="194" t="s">
        <v>488</v>
      </c>
      <c r="G216" s="195" t="s">
        <v>238</v>
      </c>
      <c r="H216" s="196">
        <v>148.5</v>
      </c>
      <c r="I216" s="197"/>
      <c r="J216" s="198">
        <f>ROUND(I216*H216,2)</f>
        <v>0</v>
      </c>
      <c r="K216" s="194" t="s">
        <v>141</v>
      </c>
      <c r="L216" s="41"/>
      <c r="M216" s="199" t="s">
        <v>19</v>
      </c>
      <c r="N216" s="200" t="s">
        <v>43</v>
      </c>
      <c r="O216" s="66"/>
      <c r="P216" s="201">
        <f>O216*H216</f>
        <v>0</v>
      </c>
      <c r="Q216" s="201">
        <v>6.0000000000000002E-5</v>
      </c>
      <c r="R216" s="201">
        <f>Q216*H216</f>
        <v>8.9099999999999995E-3</v>
      </c>
      <c r="S216" s="201">
        <v>0</v>
      </c>
      <c r="T216" s="202">
        <f>S216*H216</f>
        <v>0</v>
      </c>
      <c r="U216" s="36"/>
      <c r="V216" s="36"/>
      <c r="W216" s="36"/>
      <c r="X216" s="36"/>
      <c r="Y216" s="36"/>
      <c r="Z216" s="36"/>
      <c r="AA216" s="36"/>
      <c r="AB216" s="36"/>
      <c r="AC216" s="36"/>
      <c r="AD216" s="36"/>
      <c r="AE216" s="36"/>
      <c r="AR216" s="203" t="s">
        <v>314</v>
      </c>
      <c r="AT216" s="203" t="s">
        <v>137</v>
      </c>
      <c r="AU216" s="203" t="s">
        <v>83</v>
      </c>
      <c r="AY216" s="19" t="s">
        <v>135</v>
      </c>
      <c r="BE216" s="204">
        <f>IF(N216="základní",J216,0)</f>
        <v>0</v>
      </c>
      <c r="BF216" s="204">
        <f>IF(N216="snížená",J216,0)</f>
        <v>0</v>
      </c>
      <c r="BG216" s="204">
        <f>IF(N216="zákl. přenesená",J216,0)</f>
        <v>0</v>
      </c>
      <c r="BH216" s="204">
        <f>IF(N216="sníž. přenesená",J216,0)</f>
        <v>0</v>
      </c>
      <c r="BI216" s="204">
        <f>IF(N216="nulová",J216,0)</f>
        <v>0</v>
      </c>
      <c r="BJ216" s="19" t="s">
        <v>80</v>
      </c>
      <c r="BK216" s="204">
        <f>ROUND(I216*H216,2)</f>
        <v>0</v>
      </c>
      <c r="BL216" s="19" t="s">
        <v>314</v>
      </c>
      <c r="BM216" s="203" t="s">
        <v>489</v>
      </c>
    </row>
    <row r="217" spans="1:65" s="2" customFormat="1" ht="11.25">
      <c r="A217" s="36"/>
      <c r="B217" s="37"/>
      <c r="C217" s="38"/>
      <c r="D217" s="205" t="s">
        <v>144</v>
      </c>
      <c r="E217" s="38"/>
      <c r="F217" s="206" t="s">
        <v>490</v>
      </c>
      <c r="G217" s="38"/>
      <c r="H217" s="38"/>
      <c r="I217" s="110"/>
      <c r="J217" s="38"/>
      <c r="K217" s="38"/>
      <c r="L217" s="41"/>
      <c r="M217" s="207"/>
      <c r="N217" s="208"/>
      <c r="O217" s="66"/>
      <c r="P217" s="66"/>
      <c r="Q217" s="66"/>
      <c r="R217" s="66"/>
      <c r="S217" s="66"/>
      <c r="T217" s="67"/>
      <c r="U217" s="36"/>
      <c r="V217" s="36"/>
      <c r="W217" s="36"/>
      <c r="X217" s="36"/>
      <c r="Y217" s="36"/>
      <c r="Z217" s="36"/>
      <c r="AA217" s="36"/>
      <c r="AB217" s="36"/>
      <c r="AC217" s="36"/>
      <c r="AD217" s="36"/>
      <c r="AE217" s="36"/>
      <c r="AT217" s="19" t="s">
        <v>144</v>
      </c>
      <c r="AU217" s="19" t="s">
        <v>83</v>
      </c>
    </row>
    <row r="218" spans="1:65" s="2" customFormat="1" ht="29.25">
      <c r="A218" s="36"/>
      <c r="B218" s="37"/>
      <c r="C218" s="38"/>
      <c r="D218" s="205" t="s">
        <v>146</v>
      </c>
      <c r="E218" s="38"/>
      <c r="F218" s="209" t="s">
        <v>491</v>
      </c>
      <c r="G218" s="38"/>
      <c r="H218" s="38"/>
      <c r="I218" s="110"/>
      <c r="J218" s="38"/>
      <c r="K218" s="38"/>
      <c r="L218" s="41"/>
      <c r="M218" s="207"/>
      <c r="N218" s="208"/>
      <c r="O218" s="66"/>
      <c r="P218" s="66"/>
      <c r="Q218" s="66"/>
      <c r="R218" s="66"/>
      <c r="S218" s="66"/>
      <c r="T218" s="67"/>
      <c r="U218" s="36"/>
      <c r="V218" s="36"/>
      <c r="W218" s="36"/>
      <c r="X218" s="36"/>
      <c r="Y218" s="36"/>
      <c r="Z218" s="36"/>
      <c r="AA218" s="36"/>
      <c r="AB218" s="36"/>
      <c r="AC218" s="36"/>
      <c r="AD218" s="36"/>
      <c r="AE218" s="36"/>
      <c r="AT218" s="19" t="s">
        <v>146</v>
      </c>
      <c r="AU218" s="19" t="s">
        <v>83</v>
      </c>
    </row>
    <row r="219" spans="1:65" s="13" customFormat="1" ht="11.25">
      <c r="B219" s="210"/>
      <c r="C219" s="211"/>
      <c r="D219" s="205" t="s">
        <v>148</v>
      </c>
      <c r="E219" s="212" t="s">
        <v>19</v>
      </c>
      <c r="F219" s="213" t="s">
        <v>492</v>
      </c>
      <c r="G219" s="211"/>
      <c r="H219" s="212" t="s">
        <v>19</v>
      </c>
      <c r="I219" s="214"/>
      <c r="J219" s="211"/>
      <c r="K219" s="211"/>
      <c r="L219" s="215"/>
      <c r="M219" s="216"/>
      <c r="N219" s="217"/>
      <c r="O219" s="217"/>
      <c r="P219" s="217"/>
      <c r="Q219" s="217"/>
      <c r="R219" s="217"/>
      <c r="S219" s="217"/>
      <c r="T219" s="218"/>
      <c r="AT219" s="219" t="s">
        <v>148</v>
      </c>
      <c r="AU219" s="219" t="s">
        <v>83</v>
      </c>
      <c r="AV219" s="13" t="s">
        <v>80</v>
      </c>
      <c r="AW219" s="13" t="s">
        <v>33</v>
      </c>
      <c r="AX219" s="13" t="s">
        <v>72</v>
      </c>
      <c r="AY219" s="219" t="s">
        <v>135</v>
      </c>
    </row>
    <row r="220" spans="1:65" s="13" customFormat="1" ht="11.25">
      <c r="B220" s="210"/>
      <c r="C220" s="211"/>
      <c r="D220" s="205" t="s">
        <v>148</v>
      </c>
      <c r="E220" s="212" t="s">
        <v>19</v>
      </c>
      <c r="F220" s="213" t="s">
        <v>493</v>
      </c>
      <c r="G220" s="211"/>
      <c r="H220" s="212" t="s">
        <v>19</v>
      </c>
      <c r="I220" s="214"/>
      <c r="J220" s="211"/>
      <c r="K220" s="211"/>
      <c r="L220" s="215"/>
      <c r="M220" s="216"/>
      <c r="N220" s="217"/>
      <c r="O220" s="217"/>
      <c r="P220" s="217"/>
      <c r="Q220" s="217"/>
      <c r="R220" s="217"/>
      <c r="S220" s="217"/>
      <c r="T220" s="218"/>
      <c r="AT220" s="219" t="s">
        <v>148</v>
      </c>
      <c r="AU220" s="219" t="s">
        <v>83</v>
      </c>
      <c r="AV220" s="13" t="s">
        <v>80</v>
      </c>
      <c r="AW220" s="13" t="s">
        <v>33</v>
      </c>
      <c r="AX220" s="13" t="s">
        <v>72</v>
      </c>
      <c r="AY220" s="219" t="s">
        <v>135</v>
      </c>
    </row>
    <row r="221" spans="1:65" s="13" customFormat="1" ht="11.25">
      <c r="B221" s="210"/>
      <c r="C221" s="211"/>
      <c r="D221" s="205" t="s">
        <v>148</v>
      </c>
      <c r="E221" s="212" t="s">
        <v>19</v>
      </c>
      <c r="F221" s="213" t="s">
        <v>494</v>
      </c>
      <c r="G221" s="211"/>
      <c r="H221" s="212" t="s">
        <v>19</v>
      </c>
      <c r="I221" s="214"/>
      <c r="J221" s="211"/>
      <c r="K221" s="211"/>
      <c r="L221" s="215"/>
      <c r="M221" s="216"/>
      <c r="N221" s="217"/>
      <c r="O221" s="217"/>
      <c r="P221" s="217"/>
      <c r="Q221" s="217"/>
      <c r="R221" s="217"/>
      <c r="S221" s="217"/>
      <c r="T221" s="218"/>
      <c r="AT221" s="219" t="s">
        <v>148</v>
      </c>
      <c r="AU221" s="219" t="s">
        <v>83</v>
      </c>
      <c r="AV221" s="13" t="s">
        <v>80</v>
      </c>
      <c r="AW221" s="13" t="s">
        <v>33</v>
      </c>
      <c r="AX221" s="13" t="s">
        <v>72</v>
      </c>
      <c r="AY221" s="219" t="s">
        <v>135</v>
      </c>
    </row>
    <row r="222" spans="1:65" s="14" customFormat="1" ht="11.25">
      <c r="B222" s="220"/>
      <c r="C222" s="221"/>
      <c r="D222" s="205" t="s">
        <v>148</v>
      </c>
      <c r="E222" s="222" t="s">
        <v>19</v>
      </c>
      <c r="F222" s="223" t="s">
        <v>495</v>
      </c>
      <c r="G222" s="221"/>
      <c r="H222" s="224">
        <v>148.5</v>
      </c>
      <c r="I222" s="225"/>
      <c r="J222" s="221"/>
      <c r="K222" s="221"/>
      <c r="L222" s="226"/>
      <c r="M222" s="227"/>
      <c r="N222" s="228"/>
      <c r="O222" s="228"/>
      <c r="P222" s="228"/>
      <c r="Q222" s="228"/>
      <c r="R222" s="228"/>
      <c r="S222" s="228"/>
      <c r="T222" s="229"/>
      <c r="AT222" s="230" t="s">
        <v>148</v>
      </c>
      <c r="AU222" s="230" t="s">
        <v>83</v>
      </c>
      <c r="AV222" s="14" t="s">
        <v>83</v>
      </c>
      <c r="AW222" s="14" t="s">
        <v>33</v>
      </c>
      <c r="AX222" s="14" t="s">
        <v>80</v>
      </c>
      <c r="AY222" s="230" t="s">
        <v>135</v>
      </c>
    </row>
    <row r="223" spans="1:65" s="2" customFormat="1" ht="16.5" customHeight="1">
      <c r="A223" s="36"/>
      <c r="B223" s="37"/>
      <c r="C223" s="253" t="s">
        <v>496</v>
      </c>
      <c r="D223" s="253" t="s">
        <v>235</v>
      </c>
      <c r="E223" s="254" t="s">
        <v>497</v>
      </c>
      <c r="F223" s="255" t="s">
        <v>498</v>
      </c>
      <c r="G223" s="256" t="s">
        <v>302</v>
      </c>
      <c r="H223" s="257">
        <v>0.161</v>
      </c>
      <c r="I223" s="258"/>
      <c r="J223" s="259">
        <f>ROUND(I223*H223,2)</f>
        <v>0</v>
      </c>
      <c r="K223" s="255" t="s">
        <v>141</v>
      </c>
      <c r="L223" s="260"/>
      <c r="M223" s="261" t="s">
        <v>19</v>
      </c>
      <c r="N223" s="262" t="s">
        <v>43</v>
      </c>
      <c r="O223" s="66"/>
      <c r="P223" s="201">
        <f>O223*H223</f>
        <v>0</v>
      </c>
      <c r="Q223" s="201">
        <v>1</v>
      </c>
      <c r="R223" s="201">
        <f>Q223*H223</f>
        <v>0.161</v>
      </c>
      <c r="S223" s="201">
        <v>0</v>
      </c>
      <c r="T223" s="202">
        <f>S223*H223</f>
        <v>0</v>
      </c>
      <c r="U223" s="36"/>
      <c r="V223" s="36"/>
      <c r="W223" s="36"/>
      <c r="X223" s="36"/>
      <c r="Y223" s="36"/>
      <c r="Z223" s="36"/>
      <c r="AA223" s="36"/>
      <c r="AB223" s="36"/>
      <c r="AC223" s="36"/>
      <c r="AD223" s="36"/>
      <c r="AE223" s="36"/>
      <c r="AR223" s="203" t="s">
        <v>320</v>
      </c>
      <c r="AT223" s="203" t="s">
        <v>235</v>
      </c>
      <c r="AU223" s="203" t="s">
        <v>83</v>
      </c>
      <c r="AY223" s="19" t="s">
        <v>135</v>
      </c>
      <c r="BE223" s="204">
        <f>IF(N223="základní",J223,0)</f>
        <v>0</v>
      </c>
      <c r="BF223" s="204">
        <f>IF(N223="snížená",J223,0)</f>
        <v>0</v>
      </c>
      <c r="BG223" s="204">
        <f>IF(N223="zákl. přenesená",J223,0)</f>
        <v>0</v>
      </c>
      <c r="BH223" s="204">
        <f>IF(N223="sníž. přenesená",J223,0)</f>
        <v>0</v>
      </c>
      <c r="BI223" s="204">
        <f>IF(N223="nulová",J223,0)</f>
        <v>0</v>
      </c>
      <c r="BJ223" s="19" t="s">
        <v>80</v>
      </c>
      <c r="BK223" s="204">
        <f>ROUND(I223*H223,2)</f>
        <v>0</v>
      </c>
      <c r="BL223" s="19" t="s">
        <v>314</v>
      </c>
      <c r="BM223" s="203" t="s">
        <v>499</v>
      </c>
    </row>
    <row r="224" spans="1:65" s="2" customFormat="1" ht="11.25">
      <c r="A224" s="36"/>
      <c r="B224" s="37"/>
      <c r="C224" s="38"/>
      <c r="D224" s="205" t="s">
        <v>144</v>
      </c>
      <c r="E224" s="38"/>
      <c r="F224" s="206" t="s">
        <v>498</v>
      </c>
      <c r="G224" s="38"/>
      <c r="H224" s="38"/>
      <c r="I224" s="110"/>
      <c r="J224" s="38"/>
      <c r="K224" s="38"/>
      <c r="L224" s="41"/>
      <c r="M224" s="207"/>
      <c r="N224" s="208"/>
      <c r="O224" s="66"/>
      <c r="P224" s="66"/>
      <c r="Q224" s="66"/>
      <c r="R224" s="66"/>
      <c r="S224" s="66"/>
      <c r="T224" s="67"/>
      <c r="U224" s="36"/>
      <c r="V224" s="36"/>
      <c r="W224" s="36"/>
      <c r="X224" s="36"/>
      <c r="Y224" s="36"/>
      <c r="Z224" s="36"/>
      <c r="AA224" s="36"/>
      <c r="AB224" s="36"/>
      <c r="AC224" s="36"/>
      <c r="AD224" s="36"/>
      <c r="AE224" s="36"/>
      <c r="AT224" s="19" t="s">
        <v>144</v>
      </c>
      <c r="AU224" s="19" t="s">
        <v>83</v>
      </c>
    </row>
    <row r="225" spans="1:65" s="14" customFormat="1" ht="11.25">
      <c r="B225" s="220"/>
      <c r="C225" s="221"/>
      <c r="D225" s="205" t="s">
        <v>148</v>
      </c>
      <c r="E225" s="221"/>
      <c r="F225" s="223" t="s">
        <v>500</v>
      </c>
      <c r="G225" s="221"/>
      <c r="H225" s="224">
        <v>0.161</v>
      </c>
      <c r="I225" s="225"/>
      <c r="J225" s="221"/>
      <c r="K225" s="221"/>
      <c r="L225" s="226"/>
      <c r="M225" s="227"/>
      <c r="N225" s="228"/>
      <c r="O225" s="228"/>
      <c r="P225" s="228"/>
      <c r="Q225" s="228"/>
      <c r="R225" s="228"/>
      <c r="S225" s="228"/>
      <c r="T225" s="229"/>
      <c r="AT225" s="230" t="s">
        <v>148</v>
      </c>
      <c r="AU225" s="230" t="s">
        <v>83</v>
      </c>
      <c r="AV225" s="14" t="s">
        <v>83</v>
      </c>
      <c r="AW225" s="14" t="s">
        <v>4</v>
      </c>
      <c r="AX225" s="14" t="s">
        <v>80</v>
      </c>
      <c r="AY225" s="230" t="s">
        <v>135</v>
      </c>
    </row>
    <row r="226" spans="1:65" s="2" customFormat="1" ht="16.5" customHeight="1">
      <c r="A226" s="36"/>
      <c r="B226" s="37"/>
      <c r="C226" s="192" t="s">
        <v>501</v>
      </c>
      <c r="D226" s="192" t="s">
        <v>137</v>
      </c>
      <c r="E226" s="193" t="s">
        <v>502</v>
      </c>
      <c r="F226" s="194" t="s">
        <v>503</v>
      </c>
      <c r="G226" s="195" t="s">
        <v>302</v>
      </c>
      <c r="H226" s="196">
        <v>0.17</v>
      </c>
      <c r="I226" s="197"/>
      <c r="J226" s="198">
        <f>ROUND(I226*H226,2)</f>
        <v>0</v>
      </c>
      <c r="K226" s="194" t="s">
        <v>141</v>
      </c>
      <c r="L226" s="41"/>
      <c r="M226" s="199" t="s">
        <v>19</v>
      </c>
      <c r="N226" s="200" t="s">
        <v>43</v>
      </c>
      <c r="O226" s="66"/>
      <c r="P226" s="201">
        <f>O226*H226</f>
        <v>0</v>
      </c>
      <c r="Q226" s="201">
        <v>0</v>
      </c>
      <c r="R226" s="201">
        <f>Q226*H226</f>
        <v>0</v>
      </c>
      <c r="S226" s="201">
        <v>0</v>
      </c>
      <c r="T226" s="202">
        <f>S226*H226</f>
        <v>0</v>
      </c>
      <c r="U226" s="36"/>
      <c r="V226" s="36"/>
      <c r="W226" s="36"/>
      <c r="X226" s="36"/>
      <c r="Y226" s="36"/>
      <c r="Z226" s="36"/>
      <c r="AA226" s="36"/>
      <c r="AB226" s="36"/>
      <c r="AC226" s="36"/>
      <c r="AD226" s="36"/>
      <c r="AE226" s="36"/>
      <c r="AR226" s="203" t="s">
        <v>314</v>
      </c>
      <c r="AT226" s="203" t="s">
        <v>137</v>
      </c>
      <c r="AU226" s="203" t="s">
        <v>83</v>
      </c>
      <c r="AY226" s="19" t="s">
        <v>135</v>
      </c>
      <c r="BE226" s="204">
        <f>IF(N226="základní",J226,0)</f>
        <v>0</v>
      </c>
      <c r="BF226" s="204">
        <f>IF(N226="snížená",J226,0)</f>
        <v>0</v>
      </c>
      <c r="BG226" s="204">
        <f>IF(N226="zákl. přenesená",J226,0)</f>
        <v>0</v>
      </c>
      <c r="BH226" s="204">
        <f>IF(N226="sníž. přenesená",J226,0)</f>
        <v>0</v>
      </c>
      <c r="BI226" s="204">
        <f>IF(N226="nulová",J226,0)</f>
        <v>0</v>
      </c>
      <c r="BJ226" s="19" t="s">
        <v>80</v>
      </c>
      <c r="BK226" s="204">
        <f>ROUND(I226*H226,2)</f>
        <v>0</v>
      </c>
      <c r="BL226" s="19" t="s">
        <v>314</v>
      </c>
      <c r="BM226" s="203" t="s">
        <v>504</v>
      </c>
    </row>
    <row r="227" spans="1:65" s="2" customFormat="1" ht="19.5">
      <c r="A227" s="36"/>
      <c r="B227" s="37"/>
      <c r="C227" s="38"/>
      <c r="D227" s="205" t="s">
        <v>144</v>
      </c>
      <c r="E227" s="38"/>
      <c r="F227" s="206" t="s">
        <v>505</v>
      </c>
      <c r="G227" s="38"/>
      <c r="H227" s="38"/>
      <c r="I227" s="110"/>
      <c r="J227" s="38"/>
      <c r="K227" s="38"/>
      <c r="L227" s="41"/>
      <c r="M227" s="207"/>
      <c r="N227" s="208"/>
      <c r="O227" s="66"/>
      <c r="P227" s="66"/>
      <c r="Q227" s="66"/>
      <c r="R227" s="66"/>
      <c r="S227" s="66"/>
      <c r="T227" s="67"/>
      <c r="U227" s="36"/>
      <c r="V227" s="36"/>
      <c r="W227" s="36"/>
      <c r="X227" s="36"/>
      <c r="Y227" s="36"/>
      <c r="Z227" s="36"/>
      <c r="AA227" s="36"/>
      <c r="AB227" s="36"/>
      <c r="AC227" s="36"/>
      <c r="AD227" s="36"/>
      <c r="AE227" s="36"/>
      <c r="AT227" s="19" t="s">
        <v>144</v>
      </c>
      <c r="AU227" s="19" t="s">
        <v>83</v>
      </c>
    </row>
    <row r="228" spans="1:65" s="2" customFormat="1" ht="78">
      <c r="A228" s="36"/>
      <c r="B228" s="37"/>
      <c r="C228" s="38"/>
      <c r="D228" s="205" t="s">
        <v>146</v>
      </c>
      <c r="E228" s="38"/>
      <c r="F228" s="209" t="s">
        <v>506</v>
      </c>
      <c r="G228" s="38"/>
      <c r="H228" s="38"/>
      <c r="I228" s="110"/>
      <c r="J228" s="38"/>
      <c r="K228" s="38"/>
      <c r="L228" s="41"/>
      <c r="M228" s="207"/>
      <c r="N228" s="208"/>
      <c r="O228" s="66"/>
      <c r="P228" s="66"/>
      <c r="Q228" s="66"/>
      <c r="R228" s="66"/>
      <c r="S228" s="66"/>
      <c r="T228" s="67"/>
      <c r="U228" s="36"/>
      <c r="V228" s="36"/>
      <c r="W228" s="36"/>
      <c r="X228" s="36"/>
      <c r="Y228" s="36"/>
      <c r="Z228" s="36"/>
      <c r="AA228" s="36"/>
      <c r="AB228" s="36"/>
      <c r="AC228" s="36"/>
      <c r="AD228" s="36"/>
      <c r="AE228" s="36"/>
      <c r="AT228" s="19" t="s">
        <v>146</v>
      </c>
      <c r="AU228" s="19" t="s">
        <v>83</v>
      </c>
    </row>
    <row r="229" spans="1:65" s="12" customFormat="1" ht="25.9" customHeight="1">
      <c r="B229" s="176"/>
      <c r="C229" s="177"/>
      <c r="D229" s="178" t="s">
        <v>71</v>
      </c>
      <c r="E229" s="179" t="s">
        <v>235</v>
      </c>
      <c r="F229" s="179" t="s">
        <v>507</v>
      </c>
      <c r="G229" s="177"/>
      <c r="H229" s="177"/>
      <c r="I229" s="180"/>
      <c r="J229" s="181">
        <f>BK229</f>
        <v>0</v>
      </c>
      <c r="K229" s="177"/>
      <c r="L229" s="182"/>
      <c r="M229" s="183"/>
      <c r="N229" s="184"/>
      <c r="O229" s="184"/>
      <c r="P229" s="185">
        <f>P230</f>
        <v>0</v>
      </c>
      <c r="Q229" s="184"/>
      <c r="R229" s="185">
        <f>R230</f>
        <v>2.678445</v>
      </c>
      <c r="S229" s="184"/>
      <c r="T229" s="186">
        <f>T230</f>
        <v>0</v>
      </c>
      <c r="AR229" s="187" t="s">
        <v>156</v>
      </c>
      <c r="AT229" s="188" t="s">
        <v>71</v>
      </c>
      <c r="AU229" s="188" t="s">
        <v>72</v>
      </c>
      <c r="AY229" s="187" t="s">
        <v>135</v>
      </c>
      <c r="BK229" s="189">
        <f>BK230</f>
        <v>0</v>
      </c>
    </row>
    <row r="230" spans="1:65" s="12" customFormat="1" ht="22.9" customHeight="1">
      <c r="B230" s="176"/>
      <c r="C230" s="177"/>
      <c r="D230" s="178" t="s">
        <v>71</v>
      </c>
      <c r="E230" s="190" t="s">
        <v>508</v>
      </c>
      <c r="F230" s="190" t="s">
        <v>509</v>
      </c>
      <c r="G230" s="177"/>
      <c r="H230" s="177"/>
      <c r="I230" s="180"/>
      <c r="J230" s="191">
        <f>BK230</f>
        <v>0</v>
      </c>
      <c r="K230" s="177"/>
      <c r="L230" s="182"/>
      <c r="M230" s="183"/>
      <c r="N230" s="184"/>
      <c r="O230" s="184"/>
      <c r="P230" s="185">
        <f>SUM(P231:P245)</f>
        <v>0</v>
      </c>
      <c r="Q230" s="184"/>
      <c r="R230" s="185">
        <f>SUM(R231:R245)</f>
        <v>2.678445</v>
      </c>
      <c r="S230" s="184"/>
      <c r="T230" s="186">
        <f>SUM(T231:T245)</f>
        <v>0</v>
      </c>
      <c r="AR230" s="187" t="s">
        <v>156</v>
      </c>
      <c r="AT230" s="188" t="s">
        <v>71</v>
      </c>
      <c r="AU230" s="188" t="s">
        <v>80</v>
      </c>
      <c r="AY230" s="187" t="s">
        <v>135</v>
      </c>
      <c r="BK230" s="189">
        <f>SUM(BK231:BK245)</f>
        <v>0</v>
      </c>
    </row>
    <row r="231" spans="1:65" s="2" customFormat="1" ht="16.5" customHeight="1">
      <c r="A231" s="36"/>
      <c r="B231" s="37"/>
      <c r="C231" s="192" t="s">
        <v>510</v>
      </c>
      <c r="D231" s="192" t="s">
        <v>137</v>
      </c>
      <c r="E231" s="193" t="s">
        <v>511</v>
      </c>
      <c r="F231" s="194" t="s">
        <v>512</v>
      </c>
      <c r="G231" s="195" t="s">
        <v>393</v>
      </c>
      <c r="H231" s="196">
        <v>10.5</v>
      </c>
      <c r="I231" s="197"/>
      <c r="J231" s="198">
        <f>ROUND(I231*H231,2)</f>
        <v>0</v>
      </c>
      <c r="K231" s="194" t="s">
        <v>141</v>
      </c>
      <c r="L231" s="41"/>
      <c r="M231" s="199" t="s">
        <v>19</v>
      </c>
      <c r="N231" s="200" t="s">
        <v>43</v>
      </c>
      <c r="O231" s="66"/>
      <c r="P231" s="201">
        <f>O231*H231</f>
        <v>0</v>
      </c>
      <c r="Q231" s="201">
        <v>1.1900000000000001E-3</v>
      </c>
      <c r="R231" s="201">
        <f>Q231*H231</f>
        <v>1.2495000000000001E-2</v>
      </c>
      <c r="S231" s="201">
        <v>0</v>
      </c>
      <c r="T231" s="202">
        <f>S231*H231</f>
        <v>0</v>
      </c>
      <c r="U231" s="36"/>
      <c r="V231" s="36"/>
      <c r="W231" s="36"/>
      <c r="X231" s="36"/>
      <c r="Y231" s="36"/>
      <c r="Z231" s="36"/>
      <c r="AA231" s="36"/>
      <c r="AB231" s="36"/>
      <c r="AC231" s="36"/>
      <c r="AD231" s="36"/>
      <c r="AE231" s="36"/>
      <c r="AR231" s="203" t="s">
        <v>513</v>
      </c>
      <c r="AT231" s="203" t="s">
        <v>137</v>
      </c>
      <c r="AU231" s="203" t="s">
        <v>83</v>
      </c>
      <c r="AY231" s="19" t="s">
        <v>135</v>
      </c>
      <c r="BE231" s="204">
        <f>IF(N231="základní",J231,0)</f>
        <v>0</v>
      </c>
      <c r="BF231" s="204">
        <f>IF(N231="snížená",J231,0)</f>
        <v>0</v>
      </c>
      <c r="BG231" s="204">
        <f>IF(N231="zákl. přenesená",J231,0)</f>
        <v>0</v>
      </c>
      <c r="BH231" s="204">
        <f>IF(N231="sníž. přenesená",J231,0)</f>
        <v>0</v>
      </c>
      <c r="BI231" s="204">
        <f>IF(N231="nulová",J231,0)</f>
        <v>0</v>
      </c>
      <c r="BJ231" s="19" t="s">
        <v>80</v>
      </c>
      <c r="BK231" s="204">
        <f>ROUND(I231*H231,2)</f>
        <v>0</v>
      </c>
      <c r="BL231" s="19" t="s">
        <v>513</v>
      </c>
      <c r="BM231" s="203" t="s">
        <v>514</v>
      </c>
    </row>
    <row r="232" spans="1:65" s="2" customFormat="1" ht="11.25">
      <c r="A232" s="36"/>
      <c r="B232" s="37"/>
      <c r="C232" s="38"/>
      <c r="D232" s="205" t="s">
        <v>144</v>
      </c>
      <c r="E232" s="38"/>
      <c r="F232" s="206" t="s">
        <v>515</v>
      </c>
      <c r="G232" s="38"/>
      <c r="H232" s="38"/>
      <c r="I232" s="110"/>
      <c r="J232" s="38"/>
      <c r="K232" s="38"/>
      <c r="L232" s="41"/>
      <c r="M232" s="207"/>
      <c r="N232" s="208"/>
      <c r="O232" s="66"/>
      <c r="P232" s="66"/>
      <c r="Q232" s="66"/>
      <c r="R232" s="66"/>
      <c r="S232" s="66"/>
      <c r="T232" s="67"/>
      <c r="U232" s="36"/>
      <c r="V232" s="36"/>
      <c r="W232" s="36"/>
      <c r="X232" s="36"/>
      <c r="Y232" s="36"/>
      <c r="Z232" s="36"/>
      <c r="AA232" s="36"/>
      <c r="AB232" s="36"/>
      <c r="AC232" s="36"/>
      <c r="AD232" s="36"/>
      <c r="AE232" s="36"/>
      <c r="AT232" s="19" t="s">
        <v>144</v>
      </c>
      <c r="AU232" s="19" t="s">
        <v>83</v>
      </c>
    </row>
    <row r="233" spans="1:65" s="13" customFormat="1" ht="11.25">
      <c r="B233" s="210"/>
      <c r="C233" s="211"/>
      <c r="D233" s="205" t="s">
        <v>148</v>
      </c>
      <c r="E233" s="212" t="s">
        <v>19</v>
      </c>
      <c r="F233" s="213" t="s">
        <v>516</v>
      </c>
      <c r="G233" s="211"/>
      <c r="H233" s="212" t="s">
        <v>19</v>
      </c>
      <c r="I233" s="214"/>
      <c r="J233" s="211"/>
      <c r="K233" s="211"/>
      <c r="L233" s="215"/>
      <c r="M233" s="216"/>
      <c r="N233" s="217"/>
      <c r="O233" s="217"/>
      <c r="P233" s="217"/>
      <c r="Q233" s="217"/>
      <c r="R233" s="217"/>
      <c r="S233" s="217"/>
      <c r="T233" s="218"/>
      <c r="AT233" s="219" t="s">
        <v>148</v>
      </c>
      <c r="AU233" s="219" t="s">
        <v>83</v>
      </c>
      <c r="AV233" s="13" t="s">
        <v>80</v>
      </c>
      <c r="AW233" s="13" t="s">
        <v>33</v>
      </c>
      <c r="AX233" s="13" t="s">
        <v>72</v>
      </c>
      <c r="AY233" s="219" t="s">
        <v>135</v>
      </c>
    </row>
    <row r="234" spans="1:65" s="14" customFormat="1" ht="11.25">
      <c r="B234" s="220"/>
      <c r="C234" s="221"/>
      <c r="D234" s="205" t="s">
        <v>148</v>
      </c>
      <c r="E234" s="222" t="s">
        <v>19</v>
      </c>
      <c r="F234" s="223" t="s">
        <v>517</v>
      </c>
      <c r="G234" s="221"/>
      <c r="H234" s="224">
        <v>10.5</v>
      </c>
      <c r="I234" s="225"/>
      <c r="J234" s="221"/>
      <c r="K234" s="221"/>
      <c r="L234" s="226"/>
      <c r="M234" s="227"/>
      <c r="N234" s="228"/>
      <c r="O234" s="228"/>
      <c r="P234" s="228"/>
      <c r="Q234" s="228"/>
      <c r="R234" s="228"/>
      <c r="S234" s="228"/>
      <c r="T234" s="229"/>
      <c r="AT234" s="230" t="s">
        <v>148</v>
      </c>
      <c r="AU234" s="230" t="s">
        <v>83</v>
      </c>
      <c r="AV234" s="14" t="s">
        <v>83</v>
      </c>
      <c r="AW234" s="14" t="s">
        <v>33</v>
      </c>
      <c r="AX234" s="14" t="s">
        <v>80</v>
      </c>
      <c r="AY234" s="230" t="s">
        <v>135</v>
      </c>
    </row>
    <row r="235" spans="1:65" s="2" customFormat="1" ht="16.5" customHeight="1">
      <c r="A235" s="36"/>
      <c r="B235" s="37"/>
      <c r="C235" s="253" t="s">
        <v>518</v>
      </c>
      <c r="D235" s="253" t="s">
        <v>235</v>
      </c>
      <c r="E235" s="254" t="s">
        <v>519</v>
      </c>
      <c r="F235" s="255" t="s">
        <v>520</v>
      </c>
      <c r="G235" s="256" t="s">
        <v>393</v>
      </c>
      <c r="H235" s="257">
        <v>11.025</v>
      </c>
      <c r="I235" s="258"/>
      <c r="J235" s="259">
        <f>ROUND(I235*H235,2)</f>
        <v>0</v>
      </c>
      <c r="K235" s="255" t="s">
        <v>19</v>
      </c>
      <c r="L235" s="260"/>
      <c r="M235" s="261" t="s">
        <v>19</v>
      </c>
      <c r="N235" s="262" t="s">
        <v>43</v>
      </c>
      <c r="O235" s="66"/>
      <c r="P235" s="201">
        <f>O235*H235</f>
        <v>0</v>
      </c>
      <c r="Q235" s="201">
        <v>0.24</v>
      </c>
      <c r="R235" s="201">
        <f>Q235*H235</f>
        <v>2.6459999999999999</v>
      </c>
      <c r="S235" s="201">
        <v>0</v>
      </c>
      <c r="T235" s="202">
        <f>S235*H235</f>
        <v>0</v>
      </c>
      <c r="U235" s="36"/>
      <c r="V235" s="36"/>
      <c r="W235" s="36"/>
      <c r="X235" s="36"/>
      <c r="Y235" s="36"/>
      <c r="Z235" s="36"/>
      <c r="AA235" s="36"/>
      <c r="AB235" s="36"/>
      <c r="AC235" s="36"/>
      <c r="AD235" s="36"/>
      <c r="AE235" s="36"/>
      <c r="AR235" s="203" t="s">
        <v>521</v>
      </c>
      <c r="AT235" s="203" t="s">
        <v>235</v>
      </c>
      <c r="AU235" s="203" t="s">
        <v>83</v>
      </c>
      <c r="AY235" s="19" t="s">
        <v>135</v>
      </c>
      <c r="BE235" s="204">
        <f>IF(N235="základní",J235,0)</f>
        <v>0</v>
      </c>
      <c r="BF235" s="204">
        <f>IF(N235="snížená",J235,0)</f>
        <v>0</v>
      </c>
      <c r="BG235" s="204">
        <f>IF(N235="zákl. přenesená",J235,0)</f>
        <v>0</v>
      </c>
      <c r="BH235" s="204">
        <f>IF(N235="sníž. přenesená",J235,0)</f>
        <v>0</v>
      </c>
      <c r="BI235" s="204">
        <f>IF(N235="nulová",J235,0)</f>
        <v>0</v>
      </c>
      <c r="BJ235" s="19" t="s">
        <v>80</v>
      </c>
      <c r="BK235" s="204">
        <f>ROUND(I235*H235,2)</f>
        <v>0</v>
      </c>
      <c r="BL235" s="19" t="s">
        <v>521</v>
      </c>
      <c r="BM235" s="203" t="s">
        <v>522</v>
      </c>
    </row>
    <row r="236" spans="1:65" s="2" customFormat="1" ht="11.25">
      <c r="A236" s="36"/>
      <c r="B236" s="37"/>
      <c r="C236" s="38"/>
      <c r="D236" s="205" t="s">
        <v>144</v>
      </c>
      <c r="E236" s="38"/>
      <c r="F236" s="206" t="s">
        <v>520</v>
      </c>
      <c r="G236" s="38"/>
      <c r="H236" s="38"/>
      <c r="I236" s="110"/>
      <c r="J236" s="38"/>
      <c r="K236" s="38"/>
      <c r="L236" s="41"/>
      <c r="M236" s="207"/>
      <c r="N236" s="208"/>
      <c r="O236" s="66"/>
      <c r="P236" s="66"/>
      <c r="Q236" s="66"/>
      <c r="R236" s="66"/>
      <c r="S236" s="66"/>
      <c r="T236" s="67"/>
      <c r="U236" s="36"/>
      <c r="V236" s="36"/>
      <c r="W236" s="36"/>
      <c r="X236" s="36"/>
      <c r="Y236" s="36"/>
      <c r="Z236" s="36"/>
      <c r="AA236" s="36"/>
      <c r="AB236" s="36"/>
      <c r="AC236" s="36"/>
      <c r="AD236" s="36"/>
      <c r="AE236" s="36"/>
      <c r="AT236" s="19" t="s">
        <v>144</v>
      </c>
      <c r="AU236" s="19" t="s">
        <v>83</v>
      </c>
    </row>
    <row r="237" spans="1:65" s="14" customFormat="1" ht="11.25">
      <c r="B237" s="220"/>
      <c r="C237" s="221"/>
      <c r="D237" s="205" t="s">
        <v>148</v>
      </c>
      <c r="E237" s="221"/>
      <c r="F237" s="223" t="s">
        <v>523</v>
      </c>
      <c r="G237" s="221"/>
      <c r="H237" s="224">
        <v>11.025</v>
      </c>
      <c r="I237" s="225"/>
      <c r="J237" s="221"/>
      <c r="K237" s="221"/>
      <c r="L237" s="226"/>
      <c r="M237" s="227"/>
      <c r="N237" s="228"/>
      <c r="O237" s="228"/>
      <c r="P237" s="228"/>
      <c r="Q237" s="228"/>
      <c r="R237" s="228"/>
      <c r="S237" s="228"/>
      <c r="T237" s="229"/>
      <c r="AT237" s="230" t="s">
        <v>148</v>
      </c>
      <c r="AU237" s="230" t="s">
        <v>83</v>
      </c>
      <c r="AV237" s="14" t="s">
        <v>83</v>
      </c>
      <c r="AW237" s="14" t="s">
        <v>4</v>
      </c>
      <c r="AX237" s="14" t="s">
        <v>80</v>
      </c>
      <c r="AY237" s="230" t="s">
        <v>135</v>
      </c>
    </row>
    <row r="238" spans="1:65" s="2" customFormat="1" ht="16.5" customHeight="1">
      <c r="A238" s="36"/>
      <c r="B238" s="37"/>
      <c r="C238" s="192" t="s">
        <v>524</v>
      </c>
      <c r="D238" s="192" t="s">
        <v>137</v>
      </c>
      <c r="E238" s="193" t="s">
        <v>525</v>
      </c>
      <c r="F238" s="194" t="s">
        <v>526</v>
      </c>
      <c r="G238" s="195" t="s">
        <v>387</v>
      </c>
      <c r="H238" s="196">
        <v>3</v>
      </c>
      <c r="I238" s="197"/>
      <c r="J238" s="198">
        <f>ROUND(I238*H238,2)</f>
        <v>0</v>
      </c>
      <c r="K238" s="194" t="s">
        <v>141</v>
      </c>
      <c r="L238" s="41"/>
      <c r="M238" s="199" t="s">
        <v>19</v>
      </c>
      <c r="N238" s="200" t="s">
        <v>43</v>
      </c>
      <c r="O238" s="66"/>
      <c r="P238" s="201">
        <f>O238*H238</f>
        <v>0</v>
      </c>
      <c r="Q238" s="201">
        <v>6.6499999999999997E-3</v>
      </c>
      <c r="R238" s="201">
        <f>Q238*H238</f>
        <v>1.9949999999999999E-2</v>
      </c>
      <c r="S238" s="201">
        <v>0</v>
      </c>
      <c r="T238" s="202">
        <f>S238*H238</f>
        <v>0</v>
      </c>
      <c r="U238" s="36"/>
      <c r="V238" s="36"/>
      <c r="W238" s="36"/>
      <c r="X238" s="36"/>
      <c r="Y238" s="36"/>
      <c r="Z238" s="36"/>
      <c r="AA238" s="36"/>
      <c r="AB238" s="36"/>
      <c r="AC238" s="36"/>
      <c r="AD238" s="36"/>
      <c r="AE238" s="36"/>
      <c r="AR238" s="203" t="s">
        <v>513</v>
      </c>
      <c r="AT238" s="203" t="s">
        <v>137</v>
      </c>
      <c r="AU238" s="203" t="s">
        <v>83</v>
      </c>
      <c r="AY238" s="19" t="s">
        <v>135</v>
      </c>
      <c r="BE238" s="204">
        <f>IF(N238="základní",J238,0)</f>
        <v>0</v>
      </c>
      <c r="BF238" s="204">
        <f>IF(N238="snížená",J238,0)</f>
        <v>0</v>
      </c>
      <c r="BG238" s="204">
        <f>IF(N238="zákl. přenesená",J238,0)</f>
        <v>0</v>
      </c>
      <c r="BH238" s="204">
        <f>IF(N238="sníž. přenesená",J238,0)</f>
        <v>0</v>
      </c>
      <c r="BI238" s="204">
        <f>IF(N238="nulová",J238,0)</f>
        <v>0</v>
      </c>
      <c r="BJ238" s="19" t="s">
        <v>80</v>
      </c>
      <c r="BK238" s="204">
        <f>ROUND(I238*H238,2)</f>
        <v>0</v>
      </c>
      <c r="BL238" s="19" t="s">
        <v>513</v>
      </c>
      <c r="BM238" s="203" t="s">
        <v>527</v>
      </c>
    </row>
    <row r="239" spans="1:65" s="2" customFormat="1" ht="11.25">
      <c r="A239" s="36"/>
      <c r="B239" s="37"/>
      <c r="C239" s="38"/>
      <c r="D239" s="205" t="s">
        <v>144</v>
      </c>
      <c r="E239" s="38"/>
      <c r="F239" s="206" t="s">
        <v>528</v>
      </c>
      <c r="G239" s="38"/>
      <c r="H239" s="38"/>
      <c r="I239" s="110"/>
      <c r="J239" s="38"/>
      <c r="K239" s="38"/>
      <c r="L239" s="41"/>
      <c r="M239" s="207"/>
      <c r="N239" s="208"/>
      <c r="O239" s="66"/>
      <c r="P239" s="66"/>
      <c r="Q239" s="66"/>
      <c r="R239" s="66"/>
      <c r="S239" s="66"/>
      <c r="T239" s="67"/>
      <c r="U239" s="36"/>
      <c r="V239" s="36"/>
      <c r="W239" s="36"/>
      <c r="X239" s="36"/>
      <c r="Y239" s="36"/>
      <c r="Z239" s="36"/>
      <c r="AA239" s="36"/>
      <c r="AB239" s="36"/>
      <c r="AC239" s="36"/>
      <c r="AD239" s="36"/>
      <c r="AE239" s="36"/>
      <c r="AT239" s="19" t="s">
        <v>144</v>
      </c>
      <c r="AU239" s="19" t="s">
        <v>83</v>
      </c>
    </row>
    <row r="240" spans="1:65" s="2" customFormat="1" ht="16.5" customHeight="1">
      <c r="A240" s="36"/>
      <c r="B240" s="37"/>
      <c r="C240" s="253" t="s">
        <v>529</v>
      </c>
      <c r="D240" s="253" t="s">
        <v>235</v>
      </c>
      <c r="E240" s="254" t="s">
        <v>530</v>
      </c>
      <c r="F240" s="255" t="s">
        <v>531</v>
      </c>
      <c r="G240" s="256" t="s">
        <v>387</v>
      </c>
      <c r="H240" s="257">
        <v>3</v>
      </c>
      <c r="I240" s="258"/>
      <c r="J240" s="259">
        <f>ROUND(I240*H240,2)</f>
        <v>0</v>
      </c>
      <c r="K240" s="255" t="s">
        <v>19</v>
      </c>
      <c r="L240" s="260"/>
      <c r="M240" s="261" t="s">
        <v>19</v>
      </c>
      <c r="N240" s="262" t="s">
        <v>43</v>
      </c>
      <c r="O240" s="66"/>
      <c r="P240" s="201">
        <f>O240*H240</f>
        <v>0</v>
      </c>
      <c r="Q240" s="201">
        <v>0</v>
      </c>
      <c r="R240" s="201">
        <f>Q240*H240</f>
        <v>0</v>
      </c>
      <c r="S240" s="201">
        <v>0</v>
      </c>
      <c r="T240" s="202">
        <f>S240*H240</f>
        <v>0</v>
      </c>
      <c r="U240" s="36"/>
      <c r="V240" s="36"/>
      <c r="W240" s="36"/>
      <c r="X240" s="36"/>
      <c r="Y240" s="36"/>
      <c r="Z240" s="36"/>
      <c r="AA240" s="36"/>
      <c r="AB240" s="36"/>
      <c r="AC240" s="36"/>
      <c r="AD240" s="36"/>
      <c r="AE240" s="36"/>
      <c r="AR240" s="203" t="s">
        <v>521</v>
      </c>
      <c r="AT240" s="203" t="s">
        <v>235</v>
      </c>
      <c r="AU240" s="203" t="s">
        <v>83</v>
      </c>
      <c r="AY240" s="19" t="s">
        <v>135</v>
      </c>
      <c r="BE240" s="204">
        <f>IF(N240="základní",J240,0)</f>
        <v>0</v>
      </c>
      <c r="BF240" s="204">
        <f>IF(N240="snížená",J240,0)</f>
        <v>0</v>
      </c>
      <c r="BG240" s="204">
        <f>IF(N240="zákl. přenesená",J240,0)</f>
        <v>0</v>
      </c>
      <c r="BH240" s="204">
        <f>IF(N240="sníž. přenesená",J240,0)</f>
        <v>0</v>
      </c>
      <c r="BI240" s="204">
        <f>IF(N240="nulová",J240,0)</f>
        <v>0</v>
      </c>
      <c r="BJ240" s="19" t="s">
        <v>80</v>
      </c>
      <c r="BK240" s="204">
        <f>ROUND(I240*H240,2)</f>
        <v>0</v>
      </c>
      <c r="BL240" s="19" t="s">
        <v>521</v>
      </c>
      <c r="BM240" s="203" t="s">
        <v>532</v>
      </c>
    </row>
    <row r="241" spans="1:65" s="2" customFormat="1" ht="11.25">
      <c r="A241" s="36"/>
      <c r="B241" s="37"/>
      <c r="C241" s="38"/>
      <c r="D241" s="205" t="s">
        <v>144</v>
      </c>
      <c r="E241" s="38"/>
      <c r="F241" s="206" t="s">
        <v>531</v>
      </c>
      <c r="G241" s="38"/>
      <c r="H241" s="38"/>
      <c r="I241" s="110"/>
      <c r="J241" s="38"/>
      <c r="K241" s="38"/>
      <c r="L241" s="41"/>
      <c r="M241" s="207"/>
      <c r="N241" s="208"/>
      <c r="O241" s="66"/>
      <c r="P241" s="66"/>
      <c r="Q241" s="66"/>
      <c r="R241" s="66"/>
      <c r="S241" s="66"/>
      <c r="T241" s="67"/>
      <c r="U241" s="36"/>
      <c r="V241" s="36"/>
      <c r="W241" s="36"/>
      <c r="X241" s="36"/>
      <c r="Y241" s="36"/>
      <c r="Z241" s="36"/>
      <c r="AA241" s="36"/>
      <c r="AB241" s="36"/>
      <c r="AC241" s="36"/>
      <c r="AD241" s="36"/>
      <c r="AE241" s="36"/>
      <c r="AT241" s="19" t="s">
        <v>144</v>
      </c>
      <c r="AU241" s="19" t="s">
        <v>83</v>
      </c>
    </row>
    <row r="242" spans="1:65" s="2" customFormat="1" ht="16.5" customHeight="1">
      <c r="A242" s="36"/>
      <c r="B242" s="37"/>
      <c r="C242" s="192" t="s">
        <v>320</v>
      </c>
      <c r="D242" s="192" t="s">
        <v>137</v>
      </c>
      <c r="E242" s="193" t="s">
        <v>533</v>
      </c>
      <c r="F242" s="194" t="s">
        <v>534</v>
      </c>
      <c r="G242" s="195" t="s">
        <v>387</v>
      </c>
      <c r="H242" s="196">
        <v>3</v>
      </c>
      <c r="I242" s="197"/>
      <c r="J242" s="198">
        <f>ROUND(I242*H242,2)</f>
        <v>0</v>
      </c>
      <c r="K242" s="194" t="s">
        <v>141</v>
      </c>
      <c r="L242" s="41"/>
      <c r="M242" s="199" t="s">
        <v>19</v>
      </c>
      <c r="N242" s="200" t="s">
        <v>43</v>
      </c>
      <c r="O242" s="66"/>
      <c r="P242" s="201">
        <f>O242*H242</f>
        <v>0</v>
      </c>
      <c r="Q242" s="201">
        <v>0</v>
      </c>
      <c r="R242" s="201">
        <f>Q242*H242</f>
        <v>0</v>
      </c>
      <c r="S242" s="201">
        <v>0</v>
      </c>
      <c r="T242" s="202">
        <f>S242*H242</f>
        <v>0</v>
      </c>
      <c r="U242" s="36"/>
      <c r="V242" s="36"/>
      <c r="W242" s="36"/>
      <c r="X242" s="36"/>
      <c r="Y242" s="36"/>
      <c r="Z242" s="36"/>
      <c r="AA242" s="36"/>
      <c r="AB242" s="36"/>
      <c r="AC242" s="36"/>
      <c r="AD242" s="36"/>
      <c r="AE242" s="36"/>
      <c r="AR242" s="203" t="s">
        <v>513</v>
      </c>
      <c r="AT242" s="203" t="s">
        <v>137</v>
      </c>
      <c r="AU242" s="203" t="s">
        <v>83</v>
      </c>
      <c r="AY242" s="19" t="s">
        <v>135</v>
      </c>
      <c r="BE242" s="204">
        <f>IF(N242="základní",J242,0)</f>
        <v>0</v>
      </c>
      <c r="BF242" s="204">
        <f>IF(N242="snížená",J242,0)</f>
        <v>0</v>
      </c>
      <c r="BG242" s="204">
        <f>IF(N242="zákl. přenesená",J242,0)</f>
        <v>0</v>
      </c>
      <c r="BH242" s="204">
        <f>IF(N242="sníž. přenesená",J242,0)</f>
        <v>0</v>
      </c>
      <c r="BI242" s="204">
        <f>IF(N242="nulová",J242,0)</f>
        <v>0</v>
      </c>
      <c r="BJ242" s="19" t="s">
        <v>80</v>
      </c>
      <c r="BK242" s="204">
        <f>ROUND(I242*H242,2)</f>
        <v>0</v>
      </c>
      <c r="BL242" s="19" t="s">
        <v>513</v>
      </c>
      <c r="BM242" s="203" t="s">
        <v>535</v>
      </c>
    </row>
    <row r="243" spans="1:65" s="2" customFormat="1" ht="11.25">
      <c r="A243" s="36"/>
      <c r="B243" s="37"/>
      <c r="C243" s="38"/>
      <c r="D243" s="205" t="s">
        <v>144</v>
      </c>
      <c r="E243" s="38"/>
      <c r="F243" s="206" t="s">
        <v>534</v>
      </c>
      <c r="G243" s="38"/>
      <c r="H243" s="38"/>
      <c r="I243" s="110"/>
      <c r="J243" s="38"/>
      <c r="K243" s="38"/>
      <c r="L243" s="41"/>
      <c r="M243" s="207"/>
      <c r="N243" s="208"/>
      <c r="O243" s="66"/>
      <c r="P243" s="66"/>
      <c r="Q243" s="66"/>
      <c r="R243" s="66"/>
      <c r="S243" s="66"/>
      <c r="T243" s="67"/>
      <c r="U243" s="36"/>
      <c r="V243" s="36"/>
      <c r="W243" s="36"/>
      <c r="X243" s="36"/>
      <c r="Y243" s="36"/>
      <c r="Z243" s="36"/>
      <c r="AA243" s="36"/>
      <c r="AB243" s="36"/>
      <c r="AC243" s="36"/>
      <c r="AD243" s="36"/>
      <c r="AE243" s="36"/>
      <c r="AT243" s="19" t="s">
        <v>144</v>
      </c>
      <c r="AU243" s="19" t="s">
        <v>83</v>
      </c>
    </row>
    <row r="244" spans="1:65" s="2" customFormat="1" ht="16.5" customHeight="1">
      <c r="A244" s="36"/>
      <c r="B244" s="37"/>
      <c r="C244" s="253" t="s">
        <v>536</v>
      </c>
      <c r="D244" s="253" t="s">
        <v>235</v>
      </c>
      <c r="E244" s="254" t="s">
        <v>537</v>
      </c>
      <c r="F244" s="255" t="s">
        <v>538</v>
      </c>
      <c r="G244" s="256" t="s">
        <v>387</v>
      </c>
      <c r="H244" s="257">
        <v>3</v>
      </c>
      <c r="I244" s="258"/>
      <c r="J244" s="259">
        <f>ROUND(I244*H244,2)</f>
        <v>0</v>
      </c>
      <c r="K244" s="255" t="s">
        <v>19</v>
      </c>
      <c r="L244" s="260"/>
      <c r="M244" s="261" t="s">
        <v>19</v>
      </c>
      <c r="N244" s="262" t="s">
        <v>43</v>
      </c>
      <c r="O244" s="66"/>
      <c r="P244" s="201">
        <f>O244*H244</f>
        <v>0</v>
      </c>
      <c r="Q244" s="201">
        <v>0</v>
      </c>
      <c r="R244" s="201">
        <f>Q244*H244</f>
        <v>0</v>
      </c>
      <c r="S244" s="201">
        <v>0</v>
      </c>
      <c r="T244" s="202">
        <f>S244*H244</f>
        <v>0</v>
      </c>
      <c r="U244" s="36"/>
      <c r="V244" s="36"/>
      <c r="W244" s="36"/>
      <c r="X244" s="36"/>
      <c r="Y244" s="36"/>
      <c r="Z244" s="36"/>
      <c r="AA244" s="36"/>
      <c r="AB244" s="36"/>
      <c r="AC244" s="36"/>
      <c r="AD244" s="36"/>
      <c r="AE244" s="36"/>
      <c r="AR244" s="203" t="s">
        <v>539</v>
      </c>
      <c r="AT244" s="203" t="s">
        <v>235</v>
      </c>
      <c r="AU244" s="203" t="s">
        <v>83</v>
      </c>
      <c r="AY244" s="19" t="s">
        <v>135</v>
      </c>
      <c r="BE244" s="204">
        <f>IF(N244="základní",J244,0)</f>
        <v>0</v>
      </c>
      <c r="BF244" s="204">
        <f>IF(N244="snížená",J244,0)</f>
        <v>0</v>
      </c>
      <c r="BG244" s="204">
        <f>IF(N244="zákl. přenesená",J244,0)</f>
        <v>0</v>
      </c>
      <c r="BH244" s="204">
        <f>IF(N244="sníž. přenesená",J244,0)</f>
        <v>0</v>
      </c>
      <c r="BI244" s="204">
        <f>IF(N244="nulová",J244,0)</f>
        <v>0</v>
      </c>
      <c r="BJ244" s="19" t="s">
        <v>80</v>
      </c>
      <c r="BK244" s="204">
        <f>ROUND(I244*H244,2)</f>
        <v>0</v>
      </c>
      <c r="BL244" s="19" t="s">
        <v>513</v>
      </c>
      <c r="BM244" s="203" t="s">
        <v>540</v>
      </c>
    </row>
    <row r="245" spans="1:65" s="2" customFormat="1" ht="11.25">
      <c r="A245" s="36"/>
      <c r="B245" s="37"/>
      <c r="C245" s="38"/>
      <c r="D245" s="205" t="s">
        <v>144</v>
      </c>
      <c r="E245" s="38"/>
      <c r="F245" s="206" t="s">
        <v>538</v>
      </c>
      <c r="G245" s="38"/>
      <c r="H245" s="38"/>
      <c r="I245" s="110"/>
      <c r="J245" s="38"/>
      <c r="K245" s="38"/>
      <c r="L245" s="41"/>
      <c r="M245" s="266"/>
      <c r="N245" s="267"/>
      <c r="O245" s="268"/>
      <c r="P245" s="268"/>
      <c r="Q245" s="268"/>
      <c r="R245" s="268"/>
      <c r="S245" s="268"/>
      <c r="T245" s="269"/>
      <c r="U245" s="36"/>
      <c r="V245" s="36"/>
      <c r="W245" s="36"/>
      <c r="X245" s="36"/>
      <c r="Y245" s="36"/>
      <c r="Z245" s="36"/>
      <c r="AA245" s="36"/>
      <c r="AB245" s="36"/>
      <c r="AC245" s="36"/>
      <c r="AD245" s="36"/>
      <c r="AE245" s="36"/>
      <c r="AT245" s="19" t="s">
        <v>144</v>
      </c>
      <c r="AU245" s="19" t="s">
        <v>83</v>
      </c>
    </row>
    <row r="246" spans="1:65" s="2" customFormat="1" ht="6.95" customHeight="1">
      <c r="A246" s="36"/>
      <c r="B246" s="49"/>
      <c r="C246" s="50"/>
      <c r="D246" s="50"/>
      <c r="E246" s="50"/>
      <c r="F246" s="50"/>
      <c r="G246" s="50"/>
      <c r="H246" s="50"/>
      <c r="I246" s="141"/>
      <c r="J246" s="50"/>
      <c r="K246" s="50"/>
      <c r="L246" s="41"/>
      <c r="M246" s="36"/>
      <c r="O246" s="36"/>
      <c r="P246" s="36"/>
      <c r="Q246" s="36"/>
      <c r="R246" s="36"/>
      <c r="S246" s="36"/>
      <c r="T246" s="36"/>
      <c r="U246" s="36"/>
      <c r="V246" s="36"/>
      <c r="W246" s="36"/>
      <c r="X246" s="36"/>
      <c r="Y246" s="36"/>
      <c r="Z246" s="36"/>
      <c r="AA246" s="36"/>
      <c r="AB246" s="36"/>
      <c r="AC246" s="36"/>
      <c r="AD246" s="36"/>
      <c r="AE246" s="36"/>
    </row>
  </sheetData>
  <sheetProtection algorithmName="SHA-512" hashValue="Rf6oQe/d76M0OCmco0MLymmQttAmOmz2JdiNTEVtKgwsrmiYw5cQGeR3l/iqQ9wsfq5kbQj//8kR9My1qFEaGA==" saltValue="unNsCIykvjXS3+I+ytYluzotQ0GLQRPZm5+rrKelyKDYVmhCfqVwISa6vm7BCqU03yZeSD35OxZ5thkmXroxog==" spinCount="100000" sheet="1" objects="1" scenarios="1" formatColumns="0" formatRows="0" autoFilter="0"/>
  <autoFilter ref="C88:K245" xr:uid="{00000000-0009-0000-0000-000003000000}"/>
  <mergeCells count="9">
    <mergeCell ref="E50:H50"/>
    <mergeCell ref="E79:H79"/>
    <mergeCell ref="E81:H81"/>
    <mergeCell ref="L2:V2"/>
    <mergeCell ref="E7:H7"/>
    <mergeCell ref="E9:H9"/>
    <mergeCell ref="E18:H18"/>
    <mergeCell ref="E27:H27"/>
    <mergeCell ref="E48:H48"/>
  </mergeCells>
  <pageMargins left="0.39374999999999999" right="0.39374999999999999" top="0.39374999999999999" bottom="0.39374999999999999" header="0" footer="0"/>
  <pageSetup paperSize="9" fitToHeight="100" orientation="landscape" blackAndWhite="1"/>
  <headerFooter>
    <oddFooter>&amp;CStrana &amp;P z &amp;N</odd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2:BM261"/>
  <sheetViews>
    <sheetView showGridLines="0" workbookViewId="0"/>
  </sheetViews>
  <sheetFormatPr defaultRowHeight="15"/>
  <cols>
    <col min="1" max="1" width="8.33203125" style="1" customWidth="1"/>
    <col min="2" max="2" width="1.6640625" style="1" customWidth="1"/>
    <col min="3" max="3" width="4.1640625" style="1" customWidth="1"/>
    <col min="4" max="4" width="4.33203125" style="1" customWidth="1"/>
    <col min="5" max="5" width="17.1640625" style="1" customWidth="1"/>
    <col min="6" max="6" width="100.83203125" style="1" customWidth="1"/>
    <col min="7" max="7" width="7" style="1" customWidth="1"/>
    <col min="8" max="8" width="11.5" style="1" customWidth="1"/>
    <col min="9" max="9" width="20.1640625" style="103" customWidth="1"/>
    <col min="10" max="11" width="20.1640625" style="1" customWidth="1"/>
    <col min="12" max="12" width="9.33203125" style="1" customWidth="1"/>
    <col min="13" max="13" width="10.83203125" style="1" hidden="1" customWidth="1"/>
    <col min="14" max="14" width="9.33203125" style="1" hidden="1"/>
    <col min="15" max="20" width="14.1640625" style="1" hidden="1" customWidth="1"/>
    <col min="21" max="21" width="16.33203125" style="1" hidden="1" customWidth="1"/>
    <col min="22" max="22" width="12.33203125" style="1" customWidth="1"/>
    <col min="23" max="23" width="16.33203125" style="1" customWidth="1"/>
    <col min="24" max="24" width="12.33203125" style="1" customWidth="1"/>
    <col min="25" max="25" width="15" style="1" customWidth="1"/>
    <col min="26" max="26" width="11" style="1" customWidth="1"/>
    <col min="27" max="27" width="15" style="1" customWidth="1"/>
    <col min="28" max="28" width="16.33203125" style="1" customWidth="1"/>
    <col min="29" max="29" width="11" style="1" customWidth="1"/>
    <col min="30" max="30" width="15" style="1" customWidth="1"/>
    <col min="31" max="31" width="16.33203125" style="1" customWidth="1"/>
    <col min="44" max="65" width="9.33203125" style="1" hidden="1"/>
  </cols>
  <sheetData>
    <row r="2" spans="1:46" s="1" customFormat="1" ht="36.950000000000003" customHeight="1">
      <c r="I2" s="103"/>
      <c r="L2" s="359"/>
      <c r="M2" s="359"/>
      <c r="N2" s="359"/>
      <c r="O2" s="359"/>
      <c r="P2" s="359"/>
      <c r="Q2" s="359"/>
      <c r="R2" s="359"/>
      <c r="S2" s="359"/>
      <c r="T2" s="359"/>
      <c r="U2" s="359"/>
      <c r="V2" s="359"/>
      <c r="AT2" s="19" t="s">
        <v>94</v>
      </c>
    </row>
    <row r="3" spans="1:46" s="1" customFormat="1" ht="6.95" customHeight="1">
      <c r="B3" s="104"/>
      <c r="C3" s="105"/>
      <c r="D3" s="105"/>
      <c r="E3" s="105"/>
      <c r="F3" s="105"/>
      <c r="G3" s="105"/>
      <c r="H3" s="105"/>
      <c r="I3" s="106"/>
      <c r="J3" s="105"/>
      <c r="K3" s="105"/>
      <c r="L3" s="22"/>
      <c r="AT3" s="19" t="s">
        <v>83</v>
      </c>
    </row>
    <row r="4" spans="1:46" s="1" customFormat="1" ht="24.95" customHeight="1">
      <c r="B4" s="22"/>
      <c r="D4" s="107" t="s">
        <v>106</v>
      </c>
      <c r="I4" s="103"/>
      <c r="L4" s="22"/>
      <c r="M4" s="108" t="s">
        <v>10</v>
      </c>
      <c r="AT4" s="19" t="s">
        <v>4</v>
      </c>
    </row>
    <row r="5" spans="1:46" s="1" customFormat="1" ht="6.95" customHeight="1">
      <c r="B5" s="22"/>
      <c r="I5" s="103"/>
      <c r="L5" s="22"/>
    </row>
    <row r="6" spans="1:46" s="1" customFormat="1" ht="12" customHeight="1">
      <c r="B6" s="22"/>
      <c r="D6" s="109" t="s">
        <v>16</v>
      </c>
      <c r="I6" s="103"/>
      <c r="L6" s="22"/>
    </row>
    <row r="7" spans="1:46" s="1" customFormat="1" ht="16.5" customHeight="1">
      <c r="B7" s="22"/>
      <c r="E7" s="388" t="str">
        <f>'Rekapitulace stavby'!K6</f>
        <v>Skládka TKO Světlá nad Sázavou - 3.etapa</v>
      </c>
      <c r="F7" s="389"/>
      <c r="G7" s="389"/>
      <c r="H7" s="389"/>
      <c r="I7" s="103"/>
      <c r="L7" s="22"/>
    </row>
    <row r="8" spans="1:46" s="2" customFormat="1" ht="12" customHeight="1">
      <c r="A8" s="36"/>
      <c r="B8" s="41"/>
      <c r="C8" s="36"/>
      <c r="D8" s="109" t="s">
        <v>107</v>
      </c>
      <c r="E8" s="36"/>
      <c r="F8" s="36"/>
      <c r="G8" s="36"/>
      <c r="H8" s="36"/>
      <c r="I8" s="110"/>
      <c r="J8" s="36"/>
      <c r="K8" s="36"/>
      <c r="L8" s="111"/>
      <c r="S8" s="36"/>
      <c r="T8" s="36"/>
      <c r="U8" s="36"/>
      <c r="V8" s="36"/>
      <c r="W8" s="36"/>
      <c r="X8" s="36"/>
      <c r="Y8" s="36"/>
      <c r="Z8" s="36"/>
      <c r="AA8" s="36"/>
      <c r="AB8" s="36"/>
      <c r="AC8" s="36"/>
      <c r="AD8" s="36"/>
      <c r="AE8" s="36"/>
    </row>
    <row r="9" spans="1:46" s="2" customFormat="1" ht="16.5" customHeight="1">
      <c r="A9" s="36"/>
      <c r="B9" s="41"/>
      <c r="C9" s="36"/>
      <c r="D9" s="36"/>
      <c r="E9" s="390" t="s">
        <v>541</v>
      </c>
      <c r="F9" s="391"/>
      <c r="G9" s="391"/>
      <c r="H9" s="391"/>
      <c r="I9" s="110"/>
      <c r="J9" s="36"/>
      <c r="K9" s="36"/>
      <c r="L9" s="111"/>
      <c r="S9" s="36"/>
      <c r="T9" s="36"/>
      <c r="U9" s="36"/>
      <c r="V9" s="36"/>
      <c r="W9" s="36"/>
      <c r="X9" s="36"/>
      <c r="Y9" s="36"/>
      <c r="Z9" s="36"/>
      <c r="AA9" s="36"/>
      <c r="AB9" s="36"/>
      <c r="AC9" s="36"/>
      <c r="AD9" s="36"/>
      <c r="AE9" s="36"/>
    </row>
    <row r="10" spans="1:46" s="2" customFormat="1" ht="11.25">
      <c r="A10" s="36"/>
      <c r="B10" s="41"/>
      <c r="C10" s="36"/>
      <c r="D10" s="36"/>
      <c r="E10" s="36"/>
      <c r="F10" s="36"/>
      <c r="G10" s="36"/>
      <c r="H10" s="36"/>
      <c r="I10" s="110"/>
      <c r="J10" s="36"/>
      <c r="K10" s="36"/>
      <c r="L10" s="111"/>
      <c r="S10" s="36"/>
      <c r="T10" s="36"/>
      <c r="U10" s="36"/>
      <c r="V10" s="36"/>
      <c r="W10" s="36"/>
      <c r="X10" s="36"/>
      <c r="Y10" s="36"/>
      <c r="Z10" s="36"/>
      <c r="AA10" s="36"/>
      <c r="AB10" s="36"/>
      <c r="AC10" s="36"/>
      <c r="AD10" s="36"/>
      <c r="AE10" s="36"/>
    </row>
    <row r="11" spans="1:46" s="2" customFormat="1" ht="12" customHeight="1">
      <c r="A11" s="36"/>
      <c r="B11" s="41"/>
      <c r="C11" s="36"/>
      <c r="D11" s="109" t="s">
        <v>18</v>
      </c>
      <c r="E11" s="36"/>
      <c r="F11" s="112" t="s">
        <v>95</v>
      </c>
      <c r="G11" s="36"/>
      <c r="H11" s="36"/>
      <c r="I11" s="113" t="s">
        <v>20</v>
      </c>
      <c r="J11" s="112" t="s">
        <v>109</v>
      </c>
      <c r="K11" s="36"/>
      <c r="L11" s="111"/>
      <c r="S11" s="36"/>
      <c r="T11" s="36"/>
      <c r="U11" s="36"/>
      <c r="V11" s="36"/>
      <c r="W11" s="36"/>
      <c r="X11" s="36"/>
      <c r="Y11" s="36"/>
      <c r="Z11" s="36"/>
      <c r="AA11" s="36"/>
      <c r="AB11" s="36"/>
      <c r="AC11" s="36"/>
      <c r="AD11" s="36"/>
      <c r="AE11" s="36"/>
    </row>
    <row r="12" spans="1:46" s="2" customFormat="1" ht="12" customHeight="1">
      <c r="A12" s="36"/>
      <c r="B12" s="41"/>
      <c r="C12" s="36"/>
      <c r="D12" s="109" t="s">
        <v>21</v>
      </c>
      <c r="E12" s="36"/>
      <c r="F12" s="112" t="s">
        <v>22</v>
      </c>
      <c r="G12" s="36"/>
      <c r="H12" s="36"/>
      <c r="I12" s="113" t="s">
        <v>23</v>
      </c>
      <c r="J12" s="114" t="str">
        <f>'Rekapitulace stavby'!AN8</f>
        <v>10. 12. 2019</v>
      </c>
      <c r="K12" s="36"/>
      <c r="L12" s="111"/>
      <c r="S12" s="36"/>
      <c r="T12" s="36"/>
      <c r="U12" s="36"/>
      <c r="V12" s="36"/>
      <c r="W12" s="36"/>
      <c r="X12" s="36"/>
      <c r="Y12" s="36"/>
      <c r="Z12" s="36"/>
      <c r="AA12" s="36"/>
      <c r="AB12" s="36"/>
      <c r="AC12" s="36"/>
      <c r="AD12" s="36"/>
      <c r="AE12" s="36"/>
    </row>
    <row r="13" spans="1:46" s="2" customFormat="1" ht="21.75" customHeight="1">
      <c r="A13" s="36"/>
      <c r="B13" s="41"/>
      <c r="C13" s="36"/>
      <c r="D13" s="115" t="s">
        <v>110</v>
      </c>
      <c r="E13" s="36"/>
      <c r="F13" s="116" t="s">
        <v>542</v>
      </c>
      <c r="G13" s="36"/>
      <c r="H13" s="36"/>
      <c r="I13" s="117" t="s">
        <v>112</v>
      </c>
      <c r="J13" s="116" t="s">
        <v>543</v>
      </c>
      <c r="K13" s="36"/>
      <c r="L13" s="111"/>
      <c r="S13" s="36"/>
      <c r="T13" s="36"/>
      <c r="U13" s="36"/>
      <c r="V13" s="36"/>
      <c r="W13" s="36"/>
      <c r="X13" s="36"/>
      <c r="Y13" s="36"/>
      <c r="Z13" s="36"/>
      <c r="AA13" s="36"/>
      <c r="AB13" s="36"/>
      <c r="AC13" s="36"/>
      <c r="AD13" s="36"/>
      <c r="AE13" s="36"/>
    </row>
    <row r="14" spans="1:46" s="2" customFormat="1" ht="12" customHeight="1">
      <c r="A14" s="36"/>
      <c r="B14" s="41"/>
      <c r="C14" s="36"/>
      <c r="D14" s="109" t="s">
        <v>25</v>
      </c>
      <c r="E14" s="36"/>
      <c r="F14" s="36"/>
      <c r="G14" s="36"/>
      <c r="H14" s="36"/>
      <c r="I14" s="113" t="s">
        <v>26</v>
      </c>
      <c r="J14" s="112" t="s">
        <v>19</v>
      </c>
      <c r="K14" s="36"/>
      <c r="L14" s="111"/>
      <c r="S14" s="36"/>
      <c r="T14" s="36"/>
      <c r="U14" s="36"/>
      <c r="V14" s="36"/>
      <c r="W14" s="36"/>
      <c r="X14" s="36"/>
      <c r="Y14" s="36"/>
      <c r="Z14" s="36"/>
      <c r="AA14" s="36"/>
      <c r="AB14" s="36"/>
      <c r="AC14" s="36"/>
      <c r="AD14" s="36"/>
      <c r="AE14" s="36"/>
    </row>
    <row r="15" spans="1:46" s="2" customFormat="1" ht="18" customHeight="1">
      <c r="A15" s="36"/>
      <c r="B15" s="41"/>
      <c r="C15" s="36"/>
      <c r="D15" s="36"/>
      <c r="E15" s="112" t="s">
        <v>27</v>
      </c>
      <c r="F15" s="36"/>
      <c r="G15" s="36"/>
      <c r="H15" s="36"/>
      <c r="I15" s="113" t="s">
        <v>28</v>
      </c>
      <c r="J15" s="112" t="s">
        <v>19</v>
      </c>
      <c r="K15" s="36"/>
      <c r="L15" s="111"/>
      <c r="S15" s="36"/>
      <c r="T15" s="36"/>
      <c r="U15" s="36"/>
      <c r="V15" s="36"/>
      <c r="W15" s="36"/>
      <c r="X15" s="36"/>
      <c r="Y15" s="36"/>
      <c r="Z15" s="36"/>
      <c r="AA15" s="36"/>
      <c r="AB15" s="36"/>
      <c r="AC15" s="36"/>
      <c r="AD15" s="36"/>
      <c r="AE15" s="36"/>
    </row>
    <row r="16" spans="1:46" s="2" customFormat="1" ht="6.95" customHeight="1">
      <c r="A16" s="36"/>
      <c r="B16" s="41"/>
      <c r="C16" s="36"/>
      <c r="D16" s="36"/>
      <c r="E16" s="36"/>
      <c r="F16" s="36"/>
      <c r="G16" s="36"/>
      <c r="H16" s="36"/>
      <c r="I16" s="110"/>
      <c r="J16" s="36"/>
      <c r="K16" s="36"/>
      <c r="L16" s="111"/>
      <c r="S16" s="36"/>
      <c r="T16" s="36"/>
      <c r="U16" s="36"/>
      <c r="V16" s="36"/>
      <c r="W16" s="36"/>
      <c r="X16" s="36"/>
      <c r="Y16" s="36"/>
      <c r="Z16" s="36"/>
      <c r="AA16" s="36"/>
      <c r="AB16" s="36"/>
      <c r="AC16" s="36"/>
      <c r="AD16" s="36"/>
      <c r="AE16" s="36"/>
    </row>
    <row r="17" spans="1:31" s="2" customFormat="1" ht="12" customHeight="1">
      <c r="A17" s="36"/>
      <c r="B17" s="41"/>
      <c r="C17" s="36"/>
      <c r="D17" s="109" t="s">
        <v>29</v>
      </c>
      <c r="E17" s="36"/>
      <c r="F17" s="36"/>
      <c r="G17" s="36"/>
      <c r="H17" s="36"/>
      <c r="I17" s="113" t="s">
        <v>26</v>
      </c>
      <c r="J17" s="32" t="str">
        <f>'Rekapitulace stavby'!AN13</f>
        <v>Vyplň údaj</v>
      </c>
      <c r="K17" s="36"/>
      <c r="L17" s="111"/>
      <c r="S17" s="36"/>
      <c r="T17" s="36"/>
      <c r="U17" s="36"/>
      <c r="V17" s="36"/>
      <c r="W17" s="36"/>
      <c r="X17" s="36"/>
      <c r="Y17" s="36"/>
      <c r="Z17" s="36"/>
      <c r="AA17" s="36"/>
      <c r="AB17" s="36"/>
      <c r="AC17" s="36"/>
      <c r="AD17" s="36"/>
      <c r="AE17" s="36"/>
    </row>
    <row r="18" spans="1:31" s="2" customFormat="1" ht="18" customHeight="1">
      <c r="A18" s="36"/>
      <c r="B18" s="41"/>
      <c r="C18" s="36"/>
      <c r="D18" s="36"/>
      <c r="E18" s="392" t="str">
        <f>'Rekapitulace stavby'!E14</f>
        <v>Vyplň údaj</v>
      </c>
      <c r="F18" s="393"/>
      <c r="G18" s="393"/>
      <c r="H18" s="393"/>
      <c r="I18" s="113" t="s">
        <v>28</v>
      </c>
      <c r="J18" s="32" t="str">
        <f>'Rekapitulace stavby'!AN14</f>
        <v>Vyplň údaj</v>
      </c>
      <c r="K18" s="36"/>
      <c r="L18" s="111"/>
      <c r="S18" s="36"/>
      <c r="T18" s="36"/>
      <c r="U18" s="36"/>
      <c r="V18" s="36"/>
      <c r="W18" s="36"/>
      <c r="X18" s="36"/>
      <c r="Y18" s="36"/>
      <c r="Z18" s="36"/>
      <c r="AA18" s="36"/>
      <c r="AB18" s="36"/>
      <c r="AC18" s="36"/>
      <c r="AD18" s="36"/>
      <c r="AE18" s="36"/>
    </row>
    <row r="19" spans="1:31" s="2" customFormat="1" ht="6.95" customHeight="1">
      <c r="A19" s="36"/>
      <c r="B19" s="41"/>
      <c r="C19" s="36"/>
      <c r="D19" s="36"/>
      <c r="E19" s="36"/>
      <c r="F19" s="36"/>
      <c r="G19" s="36"/>
      <c r="H19" s="36"/>
      <c r="I19" s="110"/>
      <c r="J19" s="36"/>
      <c r="K19" s="36"/>
      <c r="L19" s="111"/>
      <c r="S19" s="36"/>
      <c r="T19" s="36"/>
      <c r="U19" s="36"/>
      <c r="V19" s="36"/>
      <c r="W19" s="36"/>
      <c r="X19" s="36"/>
      <c r="Y19" s="36"/>
      <c r="Z19" s="36"/>
      <c r="AA19" s="36"/>
      <c r="AB19" s="36"/>
      <c r="AC19" s="36"/>
      <c r="AD19" s="36"/>
      <c r="AE19" s="36"/>
    </row>
    <row r="20" spans="1:31" s="2" customFormat="1" ht="12" customHeight="1">
      <c r="A20" s="36"/>
      <c r="B20" s="41"/>
      <c r="C20" s="36"/>
      <c r="D20" s="109" t="s">
        <v>31</v>
      </c>
      <c r="E20" s="36"/>
      <c r="F20" s="36"/>
      <c r="G20" s="36"/>
      <c r="H20" s="36"/>
      <c r="I20" s="113" t="s">
        <v>26</v>
      </c>
      <c r="J20" s="112" t="s">
        <v>19</v>
      </c>
      <c r="K20" s="36"/>
      <c r="L20" s="111"/>
      <c r="S20" s="36"/>
      <c r="T20" s="36"/>
      <c r="U20" s="36"/>
      <c r="V20" s="36"/>
      <c r="W20" s="36"/>
      <c r="X20" s="36"/>
      <c r="Y20" s="36"/>
      <c r="Z20" s="36"/>
      <c r="AA20" s="36"/>
      <c r="AB20" s="36"/>
      <c r="AC20" s="36"/>
      <c r="AD20" s="36"/>
      <c r="AE20" s="36"/>
    </row>
    <row r="21" spans="1:31" s="2" customFormat="1" ht="18" customHeight="1">
      <c r="A21" s="36"/>
      <c r="B21" s="41"/>
      <c r="C21" s="36"/>
      <c r="D21" s="36"/>
      <c r="E21" s="112" t="s">
        <v>32</v>
      </c>
      <c r="F21" s="36"/>
      <c r="G21" s="36"/>
      <c r="H21" s="36"/>
      <c r="I21" s="113" t="s">
        <v>28</v>
      </c>
      <c r="J21" s="112" t="s">
        <v>19</v>
      </c>
      <c r="K21" s="36"/>
      <c r="L21" s="111"/>
      <c r="S21" s="36"/>
      <c r="T21" s="36"/>
      <c r="U21" s="36"/>
      <c r="V21" s="36"/>
      <c r="W21" s="36"/>
      <c r="X21" s="36"/>
      <c r="Y21" s="36"/>
      <c r="Z21" s="36"/>
      <c r="AA21" s="36"/>
      <c r="AB21" s="36"/>
      <c r="AC21" s="36"/>
      <c r="AD21" s="36"/>
      <c r="AE21" s="36"/>
    </row>
    <row r="22" spans="1:31" s="2" customFormat="1" ht="6.95" customHeight="1">
      <c r="A22" s="36"/>
      <c r="B22" s="41"/>
      <c r="C22" s="36"/>
      <c r="D22" s="36"/>
      <c r="E22" s="36"/>
      <c r="F22" s="36"/>
      <c r="G22" s="36"/>
      <c r="H22" s="36"/>
      <c r="I22" s="110"/>
      <c r="J22" s="36"/>
      <c r="K22" s="36"/>
      <c r="L22" s="111"/>
      <c r="S22" s="36"/>
      <c r="T22" s="36"/>
      <c r="U22" s="36"/>
      <c r="V22" s="36"/>
      <c r="W22" s="36"/>
      <c r="X22" s="36"/>
      <c r="Y22" s="36"/>
      <c r="Z22" s="36"/>
      <c r="AA22" s="36"/>
      <c r="AB22" s="36"/>
      <c r="AC22" s="36"/>
      <c r="AD22" s="36"/>
      <c r="AE22" s="36"/>
    </row>
    <row r="23" spans="1:31" s="2" customFormat="1" ht="12" customHeight="1">
      <c r="A23" s="36"/>
      <c r="B23" s="41"/>
      <c r="C23" s="36"/>
      <c r="D23" s="109" t="s">
        <v>34</v>
      </c>
      <c r="E23" s="36"/>
      <c r="F23" s="36"/>
      <c r="G23" s="36"/>
      <c r="H23" s="36"/>
      <c r="I23" s="113" t="s">
        <v>26</v>
      </c>
      <c r="J23" s="112" t="str">
        <f>IF('Rekapitulace stavby'!AN19="","",'Rekapitulace stavby'!AN19)</f>
        <v/>
      </c>
      <c r="K23" s="36"/>
      <c r="L23" s="111"/>
      <c r="S23" s="36"/>
      <c r="T23" s="36"/>
      <c r="U23" s="36"/>
      <c r="V23" s="36"/>
      <c r="W23" s="36"/>
      <c r="X23" s="36"/>
      <c r="Y23" s="36"/>
      <c r="Z23" s="36"/>
      <c r="AA23" s="36"/>
      <c r="AB23" s="36"/>
      <c r="AC23" s="36"/>
      <c r="AD23" s="36"/>
      <c r="AE23" s="36"/>
    </row>
    <row r="24" spans="1:31" s="2" customFormat="1" ht="18" customHeight="1">
      <c r="A24" s="36"/>
      <c r="B24" s="41"/>
      <c r="C24" s="36"/>
      <c r="D24" s="36"/>
      <c r="E24" s="112" t="str">
        <f>IF('Rekapitulace stavby'!E20="","",'Rekapitulace stavby'!E20)</f>
        <v xml:space="preserve"> </v>
      </c>
      <c r="F24" s="36"/>
      <c r="G24" s="36"/>
      <c r="H24" s="36"/>
      <c r="I24" s="113" t="s">
        <v>28</v>
      </c>
      <c r="J24" s="112" t="str">
        <f>IF('Rekapitulace stavby'!AN20="","",'Rekapitulace stavby'!AN20)</f>
        <v/>
      </c>
      <c r="K24" s="36"/>
      <c r="L24" s="111"/>
      <c r="S24" s="36"/>
      <c r="T24" s="36"/>
      <c r="U24" s="36"/>
      <c r="V24" s="36"/>
      <c r="W24" s="36"/>
      <c r="X24" s="36"/>
      <c r="Y24" s="36"/>
      <c r="Z24" s="36"/>
      <c r="AA24" s="36"/>
      <c r="AB24" s="36"/>
      <c r="AC24" s="36"/>
      <c r="AD24" s="36"/>
      <c r="AE24" s="36"/>
    </row>
    <row r="25" spans="1:31" s="2" customFormat="1" ht="6.95" customHeight="1">
      <c r="A25" s="36"/>
      <c r="B25" s="41"/>
      <c r="C25" s="36"/>
      <c r="D25" s="36"/>
      <c r="E25" s="36"/>
      <c r="F25" s="36"/>
      <c r="G25" s="36"/>
      <c r="H25" s="36"/>
      <c r="I25" s="110"/>
      <c r="J25" s="36"/>
      <c r="K25" s="36"/>
      <c r="L25" s="111"/>
      <c r="S25" s="36"/>
      <c r="T25" s="36"/>
      <c r="U25" s="36"/>
      <c r="V25" s="36"/>
      <c r="W25" s="36"/>
      <c r="X25" s="36"/>
      <c r="Y25" s="36"/>
      <c r="Z25" s="36"/>
      <c r="AA25" s="36"/>
      <c r="AB25" s="36"/>
      <c r="AC25" s="36"/>
      <c r="AD25" s="36"/>
      <c r="AE25" s="36"/>
    </row>
    <row r="26" spans="1:31" s="2" customFormat="1" ht="12" customHeight="1">
      <c r="A26" s="36"/>
      <c r="B26" s="41"/>
      <c r="C26" s="36"/>
      <c r="D26" s="109" t="s">
        <v>36</v>
      </c>
      <c r="E26" s="36"/>
      <c r="F26" s="36"/>
      <c r="G26" s="36"/>
      <c r="H26" s="36"/>
      <c r="I26" s="110"/>
      <c r="J26" s="36"/>
      <c r="K26" s="36"/>
      <c r="L26" s="111"/>
      <c r="S26" s="36"/>
      <c r="T26" s="36"/>
      <c r="U26" s="36"/>
      <c r="V26" s="36"/>
      <c r="W26" s="36"/>
      <c r="X26" s="36"/>
      <c r="Y26" s="36"/>
      <c r="Z26" s="36"/>
      <c r="AA26" s="36"/>
      <c r="AB26" s="36"/>
      <c r="AC26" s="36"/>
      <c r="AD26" s="36"/>
      <c r="AE26" s="36"/>
    </row>
    <row r="27" spans="1:31" s="8" customFormat="1" ht="16.5" customHeight="1">
      <c r="A27" s="118"/>
      <c r="B27" s="119"/>
      <c r="C27" s="118"/>
      <c r="D27" s="118"/>
      <c r="E27" s="394" t="s">
        <v>19</v>
      </c>
      <c r="F27" s="394"/>
      <c r="G27" s="394"/>
      <c r="H27" s="394"/>
      <c r="I27" s="120"/>
      <c r="J27" s="118"/>
      <c r="K27" s="118"/>
      <c r="L27" s="121"/>
      <c r="S27" s="118"/>
      <c r="T27" s="118"/>
      <c r="U27" s="118"/>
      <c r="V27" s="118"/>
      <c r="W27" s="118"/>
      <c r="X27" s="118"/>
      <c r="Y27" s="118"/>
      <c r="Z27" s="118"/>
      <c r="AA27" s="118"/>
      <c r="AB27" s="118"/>
      <c r="AC27" s="118"/>
      <c r="AD27" s="118"/>
      <c r="AE27" s="118"/>
    </row>
    <row r="28" spans="1:31" s="2" customFormat="1" ht="6.95" customHeight="1">
      <c r="A28" s="36"/>
      <c r="B28" s="41"/>
      <c r="C28" s="36"/>
      <c r="D28" s="36"/>
      <c r="E28" s="36"/>
      <c r="F28" s="36"/>
      <c r="G28" s="36"/>
      <c r="H28" s="36"/>
      <c r="I28" s="110"/>
      <c r="J28" s="36"/>
      <c r="K28" s="36"/>
      <c r="L28" s="111"/>
      <c r="S28" s="36"/>
      <c r="T28" s="36"/>
      <c r="U28" s="36"/>
      <c r="V28" s="36"/>
      <c r="W28" s="36"/>
      <c r="X28" s="36"/>
      <c r="Y28" s="36"/>
      <c r="Z28" s="36"/>
      <c r="AA28" s="36"/>
      <c r="AB28" s="36"/>
      <c r="AC28" s="36"/>
      <c r="AD28" s="36"/>
      <c r="AE28" s="36"/>
    </row>
    <row r="29" spans="1:31" s="2" customFormat="1" ht="6.95" customHeight="1">
      <c r="A29" s="36"/>
      <c r="B29" s="41"/>
      <c r="C29" s="36"/>
      <c r="D29" s="122"/>
      <c r="E29" s="122"/>
      <c r="F29" s="122"/>
      <c r="G29" s="122"/>
      <c r="H29" s="122"/>
      <c r="I29" s="123"/>
      <c r="J29" s="122"/>
      <c r="K29" s="122"/>
      <c r="L29" s="111"/>
      <c r="S29" s="36"/>
      <c r="T29" s="36"/>
      <c r="U29" s="36"/>
      <c r="V29" s="36"/>
      <c r="W29" s="36"/>
      <c r="X29" s="36"/>
      <c r="Y29" s="36"/>
      <c r="Z29" s="36"/>
      <c r="AA29" s="36"/>
      <c r="AB29" s="36"/>
      <c r="AC29" s="36"/>
      <c r="AD29" s="36"/>
      <c r="AE29" s="36"/>
    </row>
    <row r="30" spans="1:31" s="2" customFormat="1" ht="25.35" customHeight="1">
      <c r="A30" s="36"/>
      <c r="B30" s="41"/>
      <c r="C30" s="36"/>
      <c r="D30" s="124" t="s">
        <v>38</v>
      </c>
      <c r="E30" s="36"/>
      <c r="F30" s="36"/>
      <c r="G30" s="36"/>
      <c r="H30" s="36"/>
      <c r="I30" s="110"/>
      <c r="J30" s="125">
        <f>ROUND(J86, 2)</f>
        <v>0</v>
      </c>
      <c r="K30" s="36"/>
      <c r="L30" s="111"/>
      <c r="S30" s="36"/>
      <c r="T30" s="36"/>
      <c r="U30" s="36"/>
      <c r="V30" s="36"/>
      <c r="W30" s="36"/>
      <c r="X30" s="36"/>
      <c r="Y30" s="36"/>
      <c r="Z30" s="36"/>
      <c r="AA30" s="36"/>
      <c r="AB30" s="36"/>
      <c r="AC30" s="36"/>
      <c r="AD30" s="36"/>
      <c r="AE30" s="36"/>
    </row>
    <row r="31" spans="1:31" s="2" customFormat="1" ht="6.95" customHeight="1">
      <c r="A31" s="36"/>
      <c r="B31" s="41"/>
      <c r="C31" s="36"/>
      <c r="D31" s="122"/>
      <c r="E31" s="122"/>
      <c r="F31" s="122"/>
      <c r="G31" s="122"/>
      <c r="H31" s="122"/>
      <c r="I31" s="123"/>
      <c r="J31" s="122"/>
      <c r="K31" s="122"/>
      <c r="L31" s="111"/>
      <c r="S31" s="36"/>
      <c r="T31" s="36"/>
      <c r="U31" s="36"/>
      <c r="V31" s="36"/>
      <c r="W31" s="36"/>
      <c r="X31" s="36"/>
      <c r="Y31" s="36"/>
      <c r="Z31" s="36"/>
      <c r="AA31" s="36"/>
      <c r="AB31" s="36"/>
      <c r="AC31" s="36"/>
      <c r="AD31" s="36"/>
      <c r="AE31" s="36"/>
    </row>
    <row r="32" spans="1:31" s="2" customFormat="1" ht="14.45" customHeight="1">
      <c r="A32" s="36"/>
      <c r="B32" s="41"/>
      <c r="C32" s="36"/>
      <c r="D32" s="36"/>
      <c r="E32" s="36"/>
      <c r="F32" s="126" t="s">
        <v>40</v>
      </c>
      <c r="G32" s="36"/>
      <c r="H32" s="36"/>
      <c r="I32" s="127" t="s">
        <v>39</v>
      </c>
      <c r="J32" s="126" t="s">
        <v>41</v>
      </c>
      <c r="K32" s="36"/>
      <c r="L32" s="111"/>
      <c r="S32" s="36"/>
      <c r="T32" s="36"/>
      <c r="U32" s="36"/>
      <c r="V32" s="36"/>
      <c r="W32" s="36"/>
      <c r="X32" s="36"/>
      <c r="Y32" s="36"/>
      <c r="Z32" s="36"/>
      <c r="AA32" s="36"/>
      <c r="AB32" s="36"/>
      <c r="AC32" s="36"/>
      <c r="AD32" s="36"/>
      <c r="AE32" s="36"/>
    </row>
    <row r="33" spans="1:31" s="2" customFormat="1" ht="14.45" customHeight="1">
      <c r="A33" s="36"/>
      <c r="B33" s="41"/>
      <c r="C33" s="36"/>
      <c r="D33" s="128" t="s">
        <v>42</v>
      </c>
      <c r="E33" s="109" t="s">
        <v>43</v>
      </c>
      <c r="F33" s="129">
        <f>ROUND((SUM(BE86:BE260)),  2)</f>
        <v>0</v>
      </c>
      <c r="G33" s="36"/>
      <c r="H33" s="36"/>
      <c r="I33" s="130">
        <v>0.21</v>
      </c>
      <c r="J33" s="129">
        <f>ROUND(((SUM(BE86:BE260))*I33),  2)</f>
        <v>0</v>
      </c>
      <c r="K33" s="36"/>
      <c r="L33" s="111"/>
      <c r="S33" s="36"/>
      <c r="T33" s="36"/>
      <c r="U33" s="36"/>
      <c r="V33" s="36"/>
      <c r="W33" s="36"/>
      <c r="X33" s="36"/>
      <c r="Y33" s="36"/>
      <c r="Z33" s="36"/>
      <c r="AA33" s="36"/>
      <c r="AB33" s="36"/>
      <c r="AC33" s="36"/>
      <c r="AD33" s="36"/>
      <c r="AE33" s="36"/>
    </row>
    <row r="34" spans="1:31" s="2" customFormat="1" ht="14.45" customHeight="1">
      <c r="A34" s="36"/>
      <c r="B34" s="41"/>
      <c r="C34" s="36"/>
      <c r="D34" s="36"/>
      <c r="E34" s="109" t="s">
        <v>44</v>
      </c>
      <c r="F34" s="129">
        <f>ROUND((SUM(BF86:BF260)),  2)</f>
        <v>0</v>
      </c>
      <c r="G34" s="36"/>
      <c r="H34" s="36"/>
      <c r="I34" s="130">
        <v>0.15</v>
      </c>
      <c r="J34" s="129">
        <f>ROUND(((SUM(BF86:BF260))*I34),  2)</f>
        <v>0</v>
      </c>
      <c r="K34" s="36"/>
      <c r="L34" s="111"/>
      <c r="S34" s="36"/>
      <c r="T34" s="36"/>
      <c r="U34" s="36"/>
      <c r="V34" s="36"/>
      <c r="W34" s="36"/>
      <c r="X34" s="36"/>
      <c r="Y34" s="36"/>
      <c r="Z34" s="36"/>
      <c r="AA34" s="36"/>
      <c r="AB34" s="36"/>
      <c r="AC34" s="36"/>
      <c r="AD34" s="36"/>
      <c r="AE34" s="36"/>
    </row>
    <row r="35" spans="1:31" s="2" customFormat="1" ht="14.45" hidden="1" customHeight="1">
      <c r="A35" s="36"/>
      <c r="B35" s="41"/>
      <c r="C35" s="36"/>
      <c r="D35" s="36"/>
      <c r="E35" s="109" t="s">
        <v>45</v>
      </c>
      <c r="F35" s="129">
        <f>ROUND((SUM(BG86:BG260)),  2)</f>
        <v>0</v>
      </c>
      <c r="G35" s="36"/>
      <c r="H35" s="36"/>
      <c r="I35" s="130">
        <v>0.21</v>
      </c>
      <c r="J35" s="129">
        <f>0</f>
        <v>0</v>
      </c>
      <c r="K35" s="36"/>
      <c r="L35" s="111"/>
      <c r="S35" s="36"/>
      <c r="T35" s="36"/>
      <c r="U35" s="36"/>
      <c r="V35" s="36"/>
      <c r="W35" s="36"/>
      <c r="X35" s="36"/>
      <c r="Y35" s="36"/>
      <c r="Z35" s="36"/>
      <c r="AA35" s="36"/>
      <c r="AB35" s="36"/>
      <c r="AC35" s="36"/>
      <c r="AD35" s="36"/>
      <c r="AE35" s="36"/>
    </row>
    <row r="36" spans="1:31" s="2" customFormat="1" ht="14.45" hidden="1" customHeight="1">
      <c r="A36" s="36"/>
      <c r="B36" s="41"/>
      <c r="C36" s="36"/>
      <c r="D36" s="36"/>
      <c r="E36" s="109" t="s">
        <v>46</v>
      </c>
      <c r="F36" s="129">
        <f>ROUND((SUM(BH86:BH260)),  2)</f>
        <v>0</v>
      </c>
      <c r="G36" s="36"/>
      <c r="H36" s="36"/>
      <c r="I36" s="130">
        <v>0.15</v>
      </c>
      <c r="J36" s="129">
        <f>0</f>
        <v>0</v>
      </c>
      <c r="K36" s="36"/>
      <c r="L36" s="111"/>
      <c r="S36" s="36"/>
      <c r="T36" s="36"/>
      <c r="U36" s="36"/>
      <c r="V36" s="36"/>
      <c r="W36" s="36"/>
      <c r="X36" s="36"/>
      <c r="Y36" s="36"/>
      <c r="Z36" s="36"/>
      <c r="AA36" s="36"/>
      <c r="AB36" s="36"/>
      <c r="AC36" s="36"/>
      <c r="AD36" s="36"/>
      <c r="AE36" s="36"/>
    </row>
    <row r="37" spans="1:31" s="2" customFormat="1" ht="14.45" hidden="1" customHeight="1">
      <c r="A37" s="36"/>
      <c r="B37" s="41"/>
      <c r="C37" s="36"/>
      <c r="D37" s="36"/>
      <c r="E37" s="109" t="s">
        <v>47</v>
      </c>
      <c r="F37" s="129">
        <f>ROUND((SUM(BI86:BI260)),  2)</f>
        <v>0</v>
      </c>
      <c r="G37" s="36"/>
      <c r="H37" s="36"/>
      <c r="I37" s="130">
        <v>0</v>
      </c>
      <c r="J37" s="129">
        <f>0</f>
        <v>0</v>
      </c>
      <c r="K37" s="36"/>
      <c r="L37" s="111"/>
      <c r="S37" s="36"/>
      <c r="T37" s="36"/>
      <c r="U37" s="36"/>
      <c r="V37" s="36"/>
      <c r="W37" s="36"/>
      <c r="X37" s="36"/>
      <c r="Y37" s="36"/>
      <c r="Z37" s="36"/>
      <c r="AA37" s="36"/>
      <c r="AB37" s="36"/>
      <c r="AC37" s="36"/>
      <c r="AD37" s="36"/>
      <c r="AE37" s="36"/>
    </row>
    <row r="38" spans="1:31" s="2" customFormat="1" ht="6.95" customHeight="1">
      <c r="A38" s="36"/>
      <c r="B38" s="41"/>
      <c r="C38" s="36"/>
      <c r="D38" s="36"/>
      <c r="E38" s="36"/>
      <c r="F38" s="36"/>
      <c r="G38" s="36"/>
      <c r="H38" s="36"/>
      <c r="I38" s="110"/>
      <c r="J38" s="36"/>
      <c r="K38" s="36"/>
      <c r="L38" s="111"/>
      <c r="S38" s="36"/>
      <c r="T38" s="36"/>
      <c r="U38" s="36"/>
      <c r="V38" s="36"/>
      <c r="W38" s="36"/>
      <c r="X38" s="36"/>
      <c r="Y38" s="36"/>
      <c r="Z38" s="36"/>
      <c r="AA38" s="36"/>
      <c r="AB38" s="36"/>
      <c r="AC38" s="36"/>
      <c r="AD38" s="36"/>
      <c r="AE38" s="36"/>
    </row>
    <row r="39" spans="1:31" s="2" customFormat="1" ht="25.35" customHeight="1">
      <c r="A39" s="36"/>
      <c r="B39" s="41"/>
      <c r="C39" s="131"/>
      <c r="D39" s="132" t="s">
        <v>48</v>
      </c>
      <c r="E39" s="133"/>
      <c r="F39" s="133"/>
      <c r="G39" s="134" t="s">
        <v>49</v>
      </c>
      <c r="H39" s="135" t="s">
        <v>50</v>
      </c>
      <c r="I39" s="136"/>
      <c r="J39" s="137">
        <f>SUM(J30:J37)</f>
        <v>0</v>
      </c>
      <c r="K39" s="138"/>
      <c r="L39" s="111"/>
      <c r="S39" s="36"/>
      <c r="T39" s="36"/>
      <c r="U39" s="36"/>
      <c r="V39" s="36"/>
      <c r="W39" s="36"/>
      <c r="X39" s="36"/>
      <c r="Y39" s="36"/>
      <c r="Z39" s="36"/>
      <c r="AA39" s="36"/>
      <c r="AB39" s="36"/>
      <c r="AC39" s="36"/>
      <c r="AD39" s="36"/>
      <c r="AE39" s="36"/>
    </row>
    <row r="40" spans="1:31" s="2" customFormat="1" ht="14.45" customHeight="1">
      <c r="A40" s="36"/>
      <c r="B40" s="139"/>
      <c r="C40" s="140"/>
      <c r="D40" s="140"/>
      <c r="E40" s="140"/>
      <c r="F40" s="140"/>
      <c r="G40" s="140"/>
      <c r="H40" s="140"/>
      <c r="I40" s="141"/>
      <c r="J40" s="140"/>
      <c r="K40" s="140"/>
      <c r="L40" s="111"/>
      <c r="S40" s="36"/>
      <c r="T40" s="36"/>
      <c r="U40" s="36"/>
      <c r="V40" s="36"/>
      <c r="W40" s="36"/>
      <c r="X40" s="36"/>
      <c r="Y40" s="36"/>
      <c r="Z40" s="36"/>
      <c r="AA40" s="36"/>
      <c r="AB40" s="36"/>
      <c r="AC40" s="36"/>
      <c r="AD40" s="36"/>
      <c r="AE40" s="36"/>
    </row>
    <row r="44" spans="1:31" s="2" customFormat="1" ht="6.95" customHeight="1">
      <c r="A44" s="36"/>
      <c r="B44" s="142"/>
      <c r="C44" s="143"/>
      <c r="D44" s="143"/>
      <c r="E44" s="143"/>
      <c r="F44" s="143"/>
      <c r="G44" s="143"/>
      <c r="H44" s="143"/>
      <c r="I44" s="144"/>
      <c r="J44" s="143"/>
      <c r="K44" s="143"/>
      <c r="L44" s="111"/>
      <c r="S44" s="36"/>
      <c r="T44" s="36"/>
      <c r="U44" s="36"/>
      <c r="V44" s="36"/>
      <c r="W44" s="36"/>
      <c r="X44" s="36"/>
      <c r="Y44" s="36"/>
      <c r="Z44" s="36"/>
      <c r="AA44" s="36"/>
      <c r="AB44" s="36"/>
      <c r="AC44" s="36"/>
      <c r="AD44" s="36"/>
      <c r="AE44" s="36"/>
    </row>
    <row r="45" spans="1:31" s="2" customFormat="1" ht="24.95" customHeight="1">
      <c r="A45" s="36"/>
      <c r="B45" s="37"/>
      <c r="C45" s="25" t="s">
        <v>114</v>
      </c>
      <c r="D45" s="38"/>
      <c r="E45" s="38"/>
      <c r="F45" s="38"/>
      <c r="G45" s="38"/>
      <c r="H45" s="38"/>
      <c r="I45" s="110"/>
      <c r="J45" s="38"/>
      <c r="K45" s="38"/>
      <c r="L45" s="111"/>
      <c r="S45" s="36"/>
      <c r="T45" s="36"/>
      <c r="U45" s="36"/>
      <c r="V45" s="36"/>
      <c r="W45" s="36"/>
      <c r="X45" s="36"/>
      <c r="Y45" s="36"/>
      <c r="Z45" s="36"/>
      <c r="AA45" s="36"/>
      <c r="AB45" s="36"/>
      <c r="AC45" s="36"/>
      <c r="AD45" s="36"/>
      <c r="AE45" s="36"/>
    </row>
    <row r="46" spans="1:31" s="2" customFormat="1" ht="6.95" customHeight="1">
      <c r="A46" s="36"/>
      <c r="B46" s="37"/>
      <c r="C46" s="38"/>
      <c r="D46" s="38"/>
      <c r="E46" s="38"/>
      <c r="F46" s="38"/>
      <c r="G46" s="38"/>
      <c r="H46" s="38"/>
      <c r="I46" s="110"/>
      <c r="J46" s="38"/>
      <c r="K46" s="38"/>
      <c r="L46" s="111"/>
      <c r="S46" s="36"/>
      <c r="T46" s="36"/>
      <c r="U46" s="36"/>
      <c r="V46" s="36"/>
      <c r="W46" s="36"/>
      <c r="X46" s="36"/>
      <c r="Y46" s="36"/>
      <c r="Z46" s="36"/>
      <c r="AA46" s="36"/>
      <c r="AB46" s="36"/>
      <c r="AC46" s="36"/>
      <c r="AD46" s="36"/>
      <c r="AE46" s="36"/>
    </row>
    <row r="47" spans="1:31" s="2" customFormat="1" ht="12" customHeight="1">
      <c r="A47" s="36"/>
      <c r="B47" s="37"/>
      <c r="C47" s="31" t="s">
        <v>16</v>
      </c>
      <c r="D47" s="38"/>
      <c r="E47" s="38"/>
      <c r="F47" s="38"/>
      <c r="G47" s="38"/>
      <c r="H47" s="38"/>
      <c r="I47" s="110"/>
      <c r="J47" s="38"/>
      <c r="K47" s="38"/>
      <c r="L47" s="111"/>
      <c r="S47" s="36"/>
      <c r="T47" s="36"/>
      <c r="U47" s="36"/>
      <c r="V47" s="36"/>
      <c r="W47" s="36"/>
      <c r="X47" s="36"/>
      <c r="Y47" s="36"/>
      <c r="Z47" s="36"/>
      <c r="AA47" s="36"/>
      <c r="AB47" s="36"/>
      <c r="AC47" s="36"/>
      <c r="AD47" s="36"/>
      <c r="AE47" s="36"/>
    </row>
    <row r="48" spans="1:31" s="2" customFormat="1" ht="16.5" customHeight="1">
      <c r="A48" s="36"/>
      <c r="B48" s="37"/>
      <c r="C48" s="38"/>
      <c r="D48" s="38"/>
      <c r="E48" s="395" t="str">
        <f>E7</f>
        <v>Skládka TKO Světlá nad Sázavou - 3.etapa</v>
      </c>
      <c r="F48" s="396"/>
      <c r="G48" s="396"/>
      <c r="H48" s="396"/>
      <c r="I48" s="110"/>
      <c r="J48" s="38"/>
      <c r="K48" s="38"/>
      <c r="L48" s="111"/>
      <c r="S48" s="36"/>
      <c r="T48" s="36"/>
      <c r="U48" s="36"/>
      <c r="V48" s="36"/>
      <c r="W48" s="36"/>
      <c r="X48" s="36"/>
      <c r="Y48" s="36"/>
      <c r="Z48" s="36"/>
      <c r="AA48" s="36"/>
      <c r="AB48" s="36"/>
      <c r="AC48" s="36"/>
      <c r="AD48" s="36"/>
      <c r="AE48" s="36"/>
    </row>
    <row r="49" spans="1:47" s="2" customFormat="1" ht="12" customHeight="1">
      <c r="A49" s="36"/>
      <c r="B49" s="37"/>
      <c r="C49" s="31" t="s">
        <v>107</v>
      </c>
      <c r="D49" s="38"/>
      <c r="E49" s="38"/>
      <c r="F49" s="38"/>
      <c r="G49" s="38"/>
      <c r="H49" s="38"/>
      <c r="I49" s="110"/>
      <c r="J49" s="38"/>
      <c r="K49" s="38"/>
      <c r="L49" s="111"/>
      <c r="S49" s="36"/>
      <c r="T49" s="36"/>
      <c r="U49" s="36"/>
      <c r="V49" s="36"/>
      <c r="W49" s="36"/>
      <c r="X49" s="36"/>
      <c r="Y49" s="36"/>
      <c r="Z49" s="36"/>
      <c r="AA49" s="36"/>
      <c r="AB49" s="36"/>
      <c r="AC49" s="36"/>
      <c r="AD49" s="36"/>
      <c r="AE49" s="36"/>
    </row>
    <row r="50" spans="1:47" s="2" customFormat="1" ht="16.5" customHeight="1">
      <c r="A50" s="36"/>
      <c r="B50" s="37"/>
      <c r="C50" s="38"/>
      <c r="D50" s="38"/>
      <c r="E50" s="368" t="str">
        <f>E9</f>
        <v>SO 08 - Provozní komunikace</v>
      </c>
      <c r="F50" s="397"/>
      <c r="G50" s="397"/>
      <c r="H50" s="397"/>
      <c r="I50" s="110"/>
      <c r="J50" s="38"/>
      <c r="K50" s="38"/>
      <c r="L50" s="111"/>
      <c r="S50" s="36"/>
      <c r="T50" s="36"/>
      <c r="U50" s="36"/>
      <c r="V50" s="36"/>
      <c r="W50" s="36"/>
      <c r="X50" s="36"/>
      <c r="Y50" s="36"/>
      <c r="Z50" s="36"/>
      <c r="AA50" s="36"/>
      <c r="AB50" s="36"/>
      <c r="AC50" s="36"/>
      <c r="AD50" s="36"/>
      <c r="AE50" s="36"/>
    </row>
    <row r="51" spans="1:47" s="2" customFormat="1" ht="6.95" customHeight="1">
      <c r="A51" s="36"/>
      <c r="B51" s="37"/>
      <c r="C51" s="38"/>
      <c r="D51" s="38"/>
      <c r="E51" s="38"/>
      <c r="F51" s="38"/>
      <c r="G51" s="38"/>
      <c r="H51" s="38"/>
      <c r="I51" s="110"/>
      <c r="J51" s="38"/>
      <c r="K51" s="38"/>
      <c r="L51" s="111"/>
      <c r="S51" s="36"/>
      <c r="T51" s="36"/>
      <c r="U51" s="36"/>
      <c r="V51" s="36"/>
      <c r="W51" s="36"/>
      <c r="X51" s="36"/>
      <c r="Y51" s="36"/>
      <c r="Z51" s="36"/>
      <c r="AA51" s="36"/>
      <c r="AB51" s="36"/>
      <c r="AC51" s="36"/>
      <c r="AD51" s="36"/>
      <c r="AE51" s="36"/>
    </row>
    <row r="52" spans="1:47" s="2" customFormat="1" ht="12" customHeight="1">
      <c r="A52" s="36"/>
      <c r="B52" s="37"/>
      <c r="C52" s="31" t="s">
        <v>21</v>
      </c>
      <c r="D52" s="38"/>
      <c r="E52" s="38"/>
      <c r="F52" s="29" t="str">
        <f>F12</f>
        <v>k.ú.Světlá nad Sázavou</v>
      </c>
      <c r="G52" s="38"/>
      <c r="H52" s="38"/>
      <c r="I52" s="113" t="s">
        <v>23</v>
      </c>
      <c r="J52" s="61" t="str">
        <f>IF(J12="","",J12)</f>
        <v>10. 12. 2019</v>
      </c>
      <c r="K52" s="38"/>
      <c r="L52" s="111"/>
      <c r="S52" s="36"/>
      <c r="T52" s="36"/>
      <c r="U52" s="36"/>
      <c r="V52" s="36"/>
      <c r="W52" s="36"/>
      <c r="X52" s="36"/>
      <c r="Y52" s="36"/>
      <c r="Z52" s="36"/>
      <c r="AA52" s="36"/>
      <c r="AB52" s="36"/>
      <c r="AC52" s="36"/>
      <c r="AD52" s="36"/>
      <c r="AE52" s="36"/>
    </row>
    <row r="53" spans="1:47" s="2" customFormat="1" ht="6.95" customHeight="1">
      <c r="A53" s="36"/>
      <c r="B53" s="37"/>
      <c r="C53" s="38"/>
      <c r="D53" s="38"/>
      <c r="E53" s="38"/>
      <c r="F53" s="38"/>
      <c r="G53" s="38"/>
      <c r="H53" s="38"/>
      <c r="I53" s="110"/>
      <c r="J53" s="38"/>
      <c r="K53" s="38"/>
      <c r="L53" s="111"/>
      <c r="S53" s="36"/>
      <c r="T53" s="36"/>
      <c r="U53" s="36"/>
      <c r="V53" s="36"/>
      <c r="W53" s="36"/>
      <c r="X53" s="36"/>
      <c r="Y53" s="36"/>
      <c r="Z53" s="36"/>
      <c r="AA53" s="36"/>
      <c r="AB53" s="36"/>
      <c r="AC53" s="36"/>
      <c r="AD53" s="36"/>
      <c r="AE53" s="36"/>
    </row>
    <row r="54" spans="1:47" s="2" customFormat="1" ht="43.15" customHeight="1">
      <c r="A54" s="36"/>
      <c r="B54" s="37"/>
      <c r="C54" s="31" t="s">
        <v>25</v>
      </c>
      <c r="D54" s="38"/>
      <c r="E54" s="38"/>
      <c r="F54" s="29" t="str">
        <f>E15</f>
        <v>Město Světlá nad Sázavou</v>
      </c>
      <c r="G54" s="38"/>
      <c r="H54" s="38"/>
      <c r="I54" s="113" t="s">
        <v>31</v>
      </c>
      <c r="J54" s="34" t="str">
        <f>E21</f>
        <v>INTERPROJEKT ODPADY s.r.o., Praha 6</v>
      </c>
      <c r="K54" s="38"/>
      <c r="L54" s="111"/>
      <c r="S54" s="36"/>
      <c r="T54" s="36"/>
      <c r="U54" s="36"/>
      <c r="V54" s="36"/>
      <c r="W54" s="36"/>
      <c r="X54" s="36"/>
      <c r="Y54" s="36"/>
      <c r="Z54" s="36"/>
      <c r="AA54" s="36"/>
      <c r="AB54" s="36"/>
      <c r="AC54" s="36"/>
      <c r="AD54" s="36"/>
      <c r="AE54" s="36"/>
    </row>
    <row r="55" spans="1:47" s="2" customFormat="1" ht="15.2" customHeight="1">
      <c r="A55" s="36"/>
      <c r="B55" s="37"/>
      <c r="C55" s="31" t="s">
        <v>29</v>
      </c>
      <c r="D55" s="38"/>
      <c r="E55" s="38"/>
      <c r="F55" s="29" t="str">
        <f>IF(E18="","",E18)</f>
        <v>Vyplň údaj</v>
      </c>
      <c r="G55" s="38"/>
      <c r="H55" s="38"/>
      <c r="I55" s="113" t="s">
        <v>34</v>
      </c>
      <c r="J55" s="34" t="str">
        <f>E24</f>
        <v xml:space="preserve"> </v>
      </c>
      <c r="K55" s="38"/>
      <c r="L55" s="111"/>
      <c r="S55" s="36"/>
      <c r="T55" s="36"/>
      <c r="U55" s="36"/>
      <c r="V55" s="36"/>
      <c r="W55" s="36"/>
      <c r="X55" s="36"/>
      <c r="Y55" s="36"/>
      <c r="Z55" s="36"/>
      <c r="AA55" s="36"/>
      <c r="AB55" s="36"/>
      <c r="AC55" s="36"/>
      <c r="AD55" s="36"/>
      <c r="AE55" s="36"/>
    </row>
    <row r="56" spans="1:47" s="2" customFormat="1" ht="10.35" customHeight="1">
      <c r="A56" s="36"/>
      <c r="B56" s="37"/>
      <c r="C56" s="38"/>
      <c r="D56" s="38"/>
      <c r="E56" s="38"/>
      <c r="F56" s="38"/>
      <c r="G56" s="38"/>
      <c r="H56" s="38"/>
      <c r="I56" s="110"/>
      <c r="J56" s="38"/>
      <c r="K56" s="38"/>
      <c r="L56" s="111"/>
      <c r="S56" s="36"/>
      <c r="T56" s="36"/>
      <c r="U56" s="36"/>
      <c r="V56" s="36"/>
      <c r="W56" s="36"/>
      <c r="X56" s="36"/>
      <c r="Y56" s="36"/>
      <c r="Z56" s="36"/>
      <c r="AA56" s="36"/>
      <c r="AB56" s="36"/>
      <c r="AC56" s="36"/>
      <c r="AD56" s="36"/>
      <c r="AE56" s="36"/>
    </row>
    <row r="57" spans="1:47" s="2" customFormat="1" ht="29.25" customHeight="1">
      <c r="A57" s="36"/>
      <c r="B57" s="37"/>
      <c r="C57" s="145" t="s">
        <v>115</v>
      </c>
      <c r="D57" s="146"/>
      <c r="E57" s="146"/>
      <c r="F57" s="146"/>
      <c r="G57" s="146"/>
      <c r="H57" s="146"/>
      <c r="I57" s="147"/>
      <c r="J57" s="148" t="s">
        <v>116</v>
      </c>
      <c r="K57" s="146"/>
      <c r="L57" s="111"/>
      <c r="S57" s="36"/>
      <c r="T57" s="36"/>
      <c r="U57" s="36"/>
      <c r="V57" s="36"/>
      <c r="W57" s="36"/>
      <c r="X57" s="36"/>
      <c r="Y57" s="36"/>
      <c r="Z57" s="36"/>
      <c r="AA57" s="36"/>
      <c r="AB57" s="36"/>
      <c r="AC57" s="36"/>
      <c r="AD57" s="36"/>
      <c r="AE57" s="36"/>
    </row>
    <row r="58" spans="1:47" s="2" customFormat="1" ht="10.35" customHeight="1">
      <c r="A58" s="36"/>
      <c r="B58" s="37"/>
      <c r="C58" s="38"/>
      <c r="D58" s="38"/>
      <c r="E58" s="38"/>
      <c r="F58" s="38"/>
      <c r="G58" s="38"/>
      <c r="H58" s="38"/>
      <c r="I58" s="110"/>
      <c r="J58" s="38"/>
      <c r="K58" s="38"/>
      <c r="L58" s="111"/>
      <c r="S58" s="36"/>
      <c r="T58" s="36"/>
      <c r="U58" s="36"/>
      <c r="V58" s="36"/>
      <c r="W58" s="36"/>
      <c r="X58" s="36"/>
      <c r="Y58" s="36"/>
      <c r="Z58" s="36"/>
      <c r="AA58" s="36"/>
      <c r="AB58" s="36"/>
      <c r="AC58" s="36"/>
      <c r="AD58" s="36"/>
      <c r="AE58" s="36"/>
    </row>
    <row r="59" spans="1:47" s="2" customFormat="1" ht="22.9" customHeight="1">
      <c r="A59" s="36"/>
      <c r="B59" s="37"/>
      <c r="C59" s="149" t="s">
        <v>70</v>
      </c>
      <c r="D59" s="38"/>
      <c r="E59" s="38"/>
      <c r="F59" s="38"/>
      <c r="G59" s="38"/>
      <c r="H59" s="38"/>
      <c r="I59" s="110"/>
      <c r="J59" s="79">
        <f>J86</f>
        <v>0</v>
      </c>
      <c r="K59" s="38"/>
      <c r="L59" s="111"/>
      <c r="S59" s="36"/>
      <c r="T59" s="36"/>
      <c r="U59" s="36"/>
      <c r="V59" s="36"/>
      <c r="W59" s="36"/>
      <c r="X59" s="36"/>
      <c r="Y59" s="36"/>
      <c r="Z59" s="36"/>
      <c r="AA59" s="36"/>
      <c r="AB59" s="36"/>
      <c r="AC59" s="36"/>
      <c r="AD59" s="36"/>
      <c r="AE59" s="36"/>
      <c r="AU59" s="19" t="s">
        <v>117</v>
      </c>
    </row>
    <row r="60" spans="1:47" s="9" customFormat="1" ht="24.95" customHeight="1">
      <c r="B60" s="150"/>
      <c r="C60" s="151"/>
      <c r="D60" s="152" t="s">
        <v>118</v>
      </c>
      <c r="E60" s="153"/>
      <c r="F60" s="153"/>
      <c r="G60" s="153"/>
      <c r="H60" s="153"/>
      <c r="I60" s="154"/>
      <c r="J60" s="155">
        <f>J87</f>
        <v>0</v>
      </c>
      <c r="K60" s="151"/>
      <c r="L60" s="156"/>
    </row>
    <row r="61" spans="1:47" s="10" customFormat="1" ht="19.899999999999999" customHeight="1">
      <c r="B61" s="157"/>
      <c r="C61" s="158"/>
      <c r="D61" s="159" t="s">
        <v>119</v>
      </c>
      <c r="E61" s="160"/>
      <c r="F61" s="160"/>
      <c r="G61" s="160"/>
      <c r="H61" s="160"/>
      <c r="I61" s="161"/>
      <c r="J61" s="162">
        <f>J88</f>
        <v>0</v>
      </c>
      <c r="K61" s="158"/>
      <c r="L61" s="163"/>
    </row>
    <row r="62" spans="1:47" s="10" customFormat="1" ht="19.899999999999999" customHeight="1">
      <c r="B62" s="157"/>
      <c r="C62" s="158"/>
      <c r="D62" s="159" t="s">
        <v>276</v>
      </c>
      <c r="E62" s="160"/>
      <c r="F62" s="160"/>
      <c r="G62" s="160"/>
      <c r="H62" s="160"/>
      <c r="I62" s="161"/>
      <c r="J62" s="162">
        <f>J160</f>
        <v>0</v>
      </c>
      <c r="K62" s="158"/>
      <c r="L62" s="163"/>
    </row>
    <row r="63" spans="1:47" s="10" customFormat="1" ht="19.899999999999999" customHeight="1">
      <c r="B63" s="157"/>
      <c r="C63" s="158"/>
      <c r="D63" s="159" t="s">
        <v>344</v>
      </c>
      <c r="E63" s="160"/>
      <c r="F63" s="160"/>
      <c r="G63" s="160"/>
      <c r="H63" s="160"/>
      <c r="I63" s="161"/>
      <c r="J63" s="162">
        <f>J182</f>
        <v>0</v>
      </c>
      <c r="K63" s="158"/>
      <c r="L63" s="163"/>
    </row>
    <row r="64" spans="1:47" s="10" customFormat="1" ht="19.899999999999999" customHeight="1">
      <c r="B64" s="157"/>
      <c r="C64" s="158"/>
      <c r="D64" s="159" t="s">
        <v>277</v>
      </c>
      <c r="E64" s="160"/>
      <c r="F64" s="160"/>
      <c r="G64" s="160"/>
      <c r="H64" s="160"/>
      <c r="I64" s="161"/>
      <c r="J64" s="162">
        <f>J211</f>
        <v>0</v>
      </c>
      <c r="K64" s="158"/>
      <c r="L64" s="163"/>
    </row>
    <row r="65" spans="1:31" s="10" customFormat="1" ht="19.899999999999999" customHeight="1">
      <c r="B65" s="157"/>
      <c r="C65" s="158"/>
      <c r="D65" s="159" t="s">
        <v>544</v>
      </c>
      <c r="E65" s="160"/>
      <c r="F65" s="160"/>
      <c r="G65" s="160"/>
      <c r="H65" s="160"/>
      <c r="I65" s="161"/>
      <c r="J65" s="162">
        <f>J246</f>
        <v>0</v>
      </c>
      <c r="K65" s="158"/>
      <c r="L65" s="163"/>
    </row>
    <row r="66" spans="1:31" s="10" customFormat="1" ht="19.899999999999999" customHeight="1">
      <c r="B66" s="157"/>
      <c r="C66" s="158"/>
      <c r="D66" s="159" t="s">
        <v>346</v>
      </c>
      <c r="E66" s="160"/>
      <c r="F66" s="160"/>
      <c r="G66" s="160"/>
      <c r="H66" s="160"/>
      <c r="I66" s="161"/>
      <c r="J66" s="162">
        <f>J258</f>
        <v>0</v>
      </c>
      <c r="K66" s="158"/>
      <c r="L66" s="163"/>
    </row>
    <row r="67" spans="1:31" s="2" customFormat="1" ht="21.75" customHeight="1">
      <c r="A67" s="36"/>
      <c r="B67" s="37"/>
      <c r="C67" s="38"/>
      <c r="D67" s="38"/>
      <c r="E67" s="38"/>
      <c r="F67" s="38"/>
      <c r="G67" s="38"/>
      <c r="H67" s="38"/>
      <c r="I67" s="110"/>
      <c r="J67" s="38"/>
      <c r="K67" s="38"/>
      <c r="L67" s="111"/>
      <c r="S67" s="36"/>
      <c r="T67" s="36"/>
      <c r="U67" s="36"/>
      <c r="V67" s="36"/>
      <c r="W67" s="36"/>
      <c r="X67" s="36"/>
      <c r="Y67" s="36"/>
      <c r="Z67" s="36"/>
      <c r="AA67" s="36"/>
      <c r="AB67" s="36"/>
      <c r="AC67" s="36"/>
      <c r="AD67" s="36"/>
      <c r="AE67" s="36"/>
    </row>
    <row r="68" spans="1:31" s="2" customFormat="1" ht="6.95" customHeight="1">
      <c r="A68" s="36"/>
      <c r="B68" s="49"/>
      <c r="C68" s="50"/>
      <c r="D68" s="50"/>
      <c r="E68" s="50"/>
      <c r="F68" s="50"/>
      <c r="G68" s="50"/>
      <c r="H68" s="50"/>
      <c r="I68" s="141"/>
      <c r="J68" s="50"/>
      <c r="K68" s="50"/>
      <c r="L68" s="111"/>
      <c r="S68" s="36"/>
      <c r="T68" s="36"/>
      <c r="U68" s="36"/>
      <c r="V68" s="36"/>
      <c r="W68" s="36"/>
      <c r="X68" s="36"/>
      <c r="Y68" s="36"/>
      <c r="Z68" s="36"/>
      <c r="AA68" s="36"/>
      <c r="AB68" s="36"/>
      <c r="AC68" s="36"/>
      <c r="AD68" s="36"/>
      <c r="AE68" s="36"/>
    </row>
    <row r="72" spans="1:31" s="2" customFormat="1" ht="6.95" customHeight="1">
      <c r="A72" s="36"/>
      <c r="B72" s="51"/>
      <c r="C72" s="52"/>
      <c r="D72" s="52"/>
      <c r="E72" s="52"/>
      <c r="F72" s="52"/>
      <c r="G72" s="52"/>
      <c r="H72" s="52"/>
      <c r="I72" s="144"/>
      <c r="J72" s="52"/>
      <c r="K72" s="52"/>
      <c r="L72" s="111"/>
      <c r="S72" s="36"/>
      <c r="T72" s="36"/>
      <c r="U72" s="36"/>
      <c r="V72" s="36"/>
      <c r="W72" s="36"/>
      <c r="X72" s="36"/>
      <c r="Y72" s="36"/>
      <c r="Z72" s="36"/>
      <c r="AA72" s="36"/>
      <c r="AB72" s="36"/>
      <c r="AC72" s="36"/>
      <c r="AD72" s="36"/>
      <c r="AE72" s="36"/>
    </row>
    <row r="73" spans="1:31" s="2" customFormat="1" ht="24.95" customHeight="1">
      <c r="A73" s="36"/>
      <c r="B73" s="37"/>
      <c r="C73" s="25" t="s">
        <v>120</v>
      </c>
      <c r="D73" s="38"/>
      <c r="E73" s="38"/>
      <c r="F73" s="38"/>
      <c r="G73" s="38"/>
      <c r="H73" s="38"/>
      <c r="I73" s="110"/>
      <c r="J73" s="38"/>
      <c r="K73" s="38"/>
      <c r="L73" s="111"/>
      <c r="S73" s="36"/>
      <c r="T73" s="36"/>
      <c r="U73" s="36"/>
      <c r="V73" s="36"/>
      <c r="W73" s="36"/>
      <c r="X73" s="36"/>
      <c r="Y73" s="36"/>
      <c r="Z73" s="36"/>
      <c r="AA73" s="36"/>
      <c r="AB73" s="36"/>
      <c r="AC73" s="36"/>
      <c r="AD73" s="36"/>
      <c r="AE73" s="36"/>
    </row>
    <row r="74" spans="1:31" s="2" customFormat="1" ht="6.95" customHeight="1">
      <c r="A74" s="36"/>
      <c r="B74" s="37"/>
      <c r="C74" s="38"/>
      <c r="D74" s="38"/>
      <c r="E74" s="38"/>
      <c r="F74" s="38"/>
      <c r="G74" s="38"/>
      <c r="H74" s="38"/>
      <c r="I74" s="110"/>
      <c r="J74" s="38"/>
      <c r="K74" s="38"/>
      <c r="L74" s="111"/>
      <c r="S74" s="36"/>
      <c r="T74" s="36"/>
      <c r="U74" s="36"/>
      <c r="V74" s="36"/>
      <c r="W74" s="36"/>
      <c r="X74" s="36"/>
      <c r="Y74" s="36"/>
      <c r="Z74" s="36"/>
      <c r="AA74" s="36"/>
      <c r="AB74" s="36"/>
      <c r="AC74" s="36"/>
      <c r="AD74" s="36"/>
      <c r="AE74" s="36"/>
    </row>
    <row r="75" spans="1:31" s="2" customFormat="1" ht="12" customHeight="1">
      <c r="A75" s="36"/>
      <c r="B75" s="37"/>
      <c r="C75" s="31" t="s">
        <v>16</v>
      </c>
      <c r="D75" s="38"/>
      <c r="E75" s="38"/>
      <c r="F75" s="38"/>
      <c r="G75" s="38"/>
      <c r="H75" s="38"/>
      <c r="I75" s="110"/>
      <c r="J75" s="38"/>
      <c r="K75" s="38"/>
      <c r="L75" s="111"/>
      <c r="S75" s="36"/>
      <c r="T75" s="36"/>
      <c r="U75" s="36"/>
      <c r="V75" s="36"/>
      <c r="W75" s="36"/>
      <c r="X75" s="36"/>
      <c r="Y75" s="36"/>
      <c r="Z75" s="36"/>
      <c r="AA75" s="36"/>
      <c r="AB75" s="36"/>
      <c r="AC75" s="36"/>
      <c r="AD75" s="36"/>
      <c r="AE75" s="36"/>
    </row>
    <row r="76" spans="1:31" s="2" customFormat="1" ht="16.5" customHeight="1">
      <c r="A76" s="36"/>
      <c r="B76" s="37"/>
      <c r="C76" s="38"/>
      <c r="D76" s="38"/>
      <c r="E76" s="395" t="str">
        <f>E7</f>
        <v>Skládka TKO Světlá nad Sázavou - 3.etapa</v>
      </c>
      <c r="F76" s="396"/>
      <c r="G76" s="396"/>
      <c r="H76" s="396"/>
      <c r="I76" s="110"/>
      <c r="J76" s="38"/>
      <c r="K76" s="38"/>
      <c r="L76" s="111"/>
      <c r="S76" s="36"/>
      <c r="T76" s="36"/>
      <c r="U76" s="36"/>
      <c r="V76" s="36"/>
      <c r="W76" s="36"/>
      <c r="X76" s="36"/>
      <c r="Y76" s="36"/>
      <c r="Z76" s="36"/>
      <c r="AA76" s="36"/>
      <c r="AB76" s="36"/>
      <c r="AC76" s="36"/>
      <c r="AD76" s="36"/>
      <c r="AE76" s="36"/>
    </row>
    <row r="77" spans="1:31" s="2" customFormat="1" ht="12" customHeight="1">
      <c r="A77" s="36"/>
      <c r="B77" s="37"/>
      <c r="C77" s="31" t="s">
        <v>107</v>
      </c>
      <c r="D77" s="38"/>
      <c r="E77" s="38"/>
      <c r="F77" s="38"/>
      <c r="G77" s="38"/>
      <c r="H77" s="38"/>
      <c r="I77" s="110"/>
      <c r="J77" s="38"/>
      <c r="K77" s="38"/>
      <c r="L77" s="111"/>
      <c r="S77" s="36"/>
      <c r="T77" s="36"/>
      <c r="U77" s="36"/>
      <c r="V77" s="36"/>
      <c r="W77" s="36"/>
      <c r="X77" s="36"/>
      <c r="Y77" s="36"/>
      <c r="Z77" s="36"/>
      <c r="AA77" s="36"/>
      <c r="AB77" s="36"/>
      <c r="AC77" s="36"/>
      <c r="AD77" s="36"/>
      <c r="AE77" s="36"/>
    </row>
    <row r="78" spans="1:31" s="2" customFormat="1" ht="16.5" customHeight="1">
      <c r="A78" s="36"/>
      <c r="B78" s="37"/>
      <c r="C78" s="38"/>
      <c r="D78" s="38"/>
      <c r="E78" s="368" t="str">
        <f>E9</f>
        <v>SO 08 - Provozní komunikace</v>
      </c>
      <c r="F78" s="397"/>
      <c r="G78" s="397"/>
      <c r="H78" s="397"/>
      <c r="I78" s="110"/>
      <c r="J78" s="38"/>
      <c r="K78" s="38"/>
      <c r="L78" s="111"/>
      <c r="S78" s="36"/>
      <c r="T78" s="36"/>
      <c r="U78" s="36"/>
      <c r="V78" s="36"/>
      <c r="W78" s="36"/>
      <c r="X78" s="36"/>
      <c r="Y78" s="36"/>
      <c r="Z78" s="36"/>
      <c r="AA78" s="36"/>
      <c r="AB78" s="36"/>
      <c r="AC78" s="36"/>
      <c r="AD78" s="36"/>
      <c r="AE78" s="36"/>
    </row>
    <row r="79" spans="1:31" s="2" customFormat="1" ht="6.95" customHeight="1">
      <c r="A79" s="36"/>
      <c r="B79" s="37"/>
      <c r="C79" s="38"/>
      <c r="D79" s="38"/>
      <c r="E79" s="38"/>
      <c r="F79" s="38"/>
      <c r="G79" s="38"/>
      <c r="H79" s="38"/>
      <c r="I79" s="110"/>
      <c r="J79" s="38"/>
      <c r="K79" s="38"/>
      <c r="L79" s="111"/>
      <c r="S79" s="36"/>
      <c r="T79" s="36"/>
      <c r="U79" s="36"/>
      <c r="V79" s="36"/>
      <c r="W79" s="36"/>
      <c r="X79" s="36"/>
      <c r="Y79" s="36"/>
      <c r="Z79" s="36"/>
      <c r="AA79" s="36"/>
      <c r="AB79" s="36"/>
      <c r="AC79" s="36"/>
      <c r="AD79" s="36"/>
      <c r="AE79" s="36"/>
    </row>
    <row r="80" spans="1:31" s="2" customFormat="1" ht="12" customHeight="1">
      <c r="A80" s="36"/>
      <c r="B80" s="37"/>
      <c r="C80" s="31" t="s">
        <v>21</v>
      </c>
      <c r="D80" s="38"/>
      <c r="E80" s="38"/>
      <c r="F80" s="29" t="str">
        <f>F12</f>
        <v>k.ú.Světlá nad Sázavou</v>
      </c>
      <c r="G80" s="38"/>
      <c r="H80" s="38"/>
      <c r="I80" s="113" t="s">
        <v>23</v>
      </c>
      <c r="J80" s="61" t="str">
        <f>IF(J12="","",J12)</f>
        <v>10. 12. 2019</v>
      </c>
      <c r="K80" s="38"/>
      <c r="L80" s="111"/>
      <c r="S80" s="36"/>
      <c r="T80" s="36"/>
      <c r="U80" s="36"/>
      <c r="V80" s="36"/>
      <c r="W80" s="36"/>
      <c r="X80" s="36"/>
      <c r="Y80" s="36"/>
      <c r="Z80" s="36"/>
      <c r="AA80" s="36"/>
      <c r="AB80" s="36"/>
      <c r="AC80" s="36"/>
      <c r="AD80" s="36"/>
      <c r="AE80" s="36"/>
    </row>
    <row r="81" spans="1:65" s="2" customFormat="1" ht="6.95" customHeight="1">
      <c r="A81" s="36"/>
      <c r="B81" s="37"/>
      <c r="C81" s="38"/>
      <c r="D81" s="38"/>
      <c r="E81" s="38"/>
      <c r="F81" s="38"/>
      <c r="G81" s="38"/>
      <c r="H81" s="38"/>
      <c r="I81" s="110"/>
      <c r="J81" s="38"/>
      <c r="K81" s="38"/>
      <c r="L81" s="111"/>
      <c r="S81" s="36"/>
      <c r="T81" s="36"/>
      <c r="U81" s="36"/>
      <c r="V81" s="36"/>
      <c r="W81" s="36"/>
      <c r="X81" s="36"/>
      <c r="Y81" s="36"/>
      <c r="Z81" s="36"/>
      <c r="AA81" s="36"/>
      <c r="AB81" s="36"/>
      <c r="AC81" s="36"/>
      <c r="AD81" s="36"/>
      <c r="AE81" s="36"/>
    </row>
    <row r="82" spans="1:65" s="2" customFormat="1" ht="43.15" customHeight="1">
      <c r="A82" s="36"/>
      <c r="B82" s="37"/>
      <c r="C82" s="31" t="s">
        <v>25</v>
      </c>
      <c r="D82" s="38"/>
      <c r="E82" s="38"/>
      <c r="F82" s="29" t="str">
        <f>E15</f>
        <v>Město Světlá nad Sázavou</v>
      </c>
      <c r="G82" s="38"/>
      <c r="H82" s="38"/>
      <c r="I82" s="113" t="s">
        <v>31</v>
      </c>
      <c r="J82" s="34" t="str">
        <f>E21</f>
        <v>INTERPROJEKT ODPADY s.r.o., Praha 6</v>
      </c>
      <c r="K82" s="38"/>
      <c r="L82" s="111"/>
      <c r="S82" s="36"/>
      <c r="T82" s="36"/>
      <c r="U82" s="36"/>
      <c r="V82" s="36"/>
      <c r="W82" s="36"/>
      <c r="X82" s="36"/>
      <c r="Y82" s="36"/>
      <c r="Z82" s="36"/>
      <c r="AA82" s="36"/>
      <c r="AB82" s="36"/>
      <c r="AC82" s="36"/>
      <c r="AD82" s="36"/>
      <c r="AE82" s="36"/>
    </row>
    <row r="83" spans="1:65" s="2" customFormat="1" ht="15.2" customHeight="1">
      <c r="A83" s="36"/>
      <c r="B83" s="37"/>
      <c r="C83" s="31" t="s">
        <v>29</v>
      </c>
      <c r="D83" s="38"/>
      <c r="E83" s="38"/>
      <c r="F83" s="29" t="str">
        <f>IF(E18="","",E18)</f>
        <v>Vyplň údaj</v>
      </c>
      <c r="G83" s="38"/>
      <c r="H83" s="38"/>
      <c r="I83" s="113" t="s">
        <v>34</v>
      </c>
      <c r="J83" s="34" t="str">
        <f>E24</f>
        <v xml:space="preserve"> </v>
      </c>
      <c r="K83" s="38"/>
      <c r="L83" s="111"/>
      <c r="S83" s="36"/>
      <c r="T83" s="36"/>
      <c r="U83" s="36"/>
      <c r="V83" s="36"/>
      <c r="W83" s="36"/>
      <c r="X83" s="36"/>
      <c r="Y83" s="36"/>
      <c r="Z83" s="36"/>
      <c r="AA83" s="36"/>
      <c r="AB83" s="36"/>
      <c r="AC83" s="36"/>
      <c r="AD83" s="36"/>
      <c r="AE83" s="36"/>
    </row>
    <row r="84" spans="1:65" s="2" customFormat="1" ht="10.35" customHeight="1">
      <c r="A84" s="36"/>
      <c r="B84" s="37"/>
      <c r="C84" s="38"/>
      <c r="D84" s="38"/>
      <c r="E84" s="38"/>
      <c r="F84" s="38"/>
      <c r="G84" s="38"/>
      <c r="H84" s="38"/>
      <c r="I84" s="110"/>
      <c r="J84" s="38"/>
      <c r="K84" s="38"/>
      <c r="L84" s="111"/>
      <c r="S84" s="36"/>
      <c r="T84" s="36"/>
      <c r="U84" s="36"/>
      <c r="V84" s="36"/>
      <c r="W84" s="36"/>
      <c r="X84" s="36"/>
      <c r="Y84" s="36"/>
      <c r="Z84" s="36"/>
      <c r="AA84" s="36"/>
      <c r="AB84" s="36"/>
      <c r="AC84" s="36"/>
      <c r="AD84" s="36"/>
      <c r="AE84" s="36"/>
    </row>
    <row r="85" spans="1:65" s="11" customFormat="1" ht="29.25" customHeight="1">
      <c r="A85" s="164"/>
      <c r="B85" s="165"/>
      <c r="C85" s="166" t="s">
        <v>121</v>
      </c>
      <c r="D85" s="167" t="s">
        <v>57</v>
      </c>
      <c r="E85" s="167" t="s">
        <v>53</v>
      </c>
      <c r="F85" s="167" t="s">
        <v>54</v>
      </c>
      <c r="G85" s="167" t="s">
        <v>122</v>
      </c>
      <c r="H85" s="167" t="s">
        <v>123</v>
      </c>
      <c r="I85" s="168" t="s">
        <v>124</v>
      </c>
      <c r="J85" s="167" t="s">
        <v>116</v>
      </c>
      <c r="K85" s="169" t="s">
        <v>125</v>
      </c>
      <c r="L85" s="170"/>
      <c r="M85" s="70" t="s">
        <v>19</v>
      </c>
      <c r="N85" s="71" t="s">
        <v>42</v>
      </c>
      <c r="O85" s="71" t="s">
        <v>126</v>
      </c>
      <c r="P85" s="71" t="s">
        <v>127</v>
      </c>
      <c r="Q85" s="71" t="s">
        <v>128</v>
      </c>
      <c r="R85" s="71" t="s">
        <v>129</v>
      </c>
      <c r="S85" s="71" t="s">
        <v>130</v>
      </c>
      <c r="T85" s="72" t="s">
        <v>131</v>
      </c>
      <c r="U85" s="164"/>
      <c r="V85" s="164"/>
      <c r="W85" s="164"/>
      <c r="X85" s="164"/>
      <c r="Y85" s="164"/>
      <c r="Z85" s="164"/>
      <c r="AA85" s="164"/>
      <c r="AB85" s="164"/>
      <c r="AC85" s="164"/>
      <c r="AD85" s="164"/>
      <c r="AE85" s="164"/>
    </row>
    <row r="86" spans="1:65" s="2" customFormat="1" ht="22.9" customHeight="1">
      <c r="A86" s="36"/>
      <c r="B86" s="37"/>
      <c r="C86" s="77" t="s">
        <v>132</v>
      </c>
      <c r="D86" s="38"/>
      <c r="E86" s="38"/>
      <c r="F86" s="38"/>
      <c r="G86" s="38"/>
      <c r="H86" s="38"/>
      <c r="I86" s="110"/>
      <c r="J86" s="171">
        <f>BK86</f>
        <v>0</v>
      </c>
      <c r="K86" s="38"/>
      <c r="L86" s="41"/>
      <c r="M86" s="73"/>
      <c r="N86" s="172"/>
      <c r="O86" s="74"/>
      <c r="P86" s="173">
        <f>P87</f>
        <v>0</v>
      </c>
      <c r="Q86" s="74"/>
      <c r="R86" s="173">
        <f>R87</f>
        <v>701.41397649999999</v>
      </c>
      <c r="S86" s="74"/>
      <c r="T86" s="174">
        <f>T87</f>
        <v>68.972000000000008</v>
      </c>
      <c r="U86" s="36"/>
      <c r="V86" s="36"/>
      <c r="W86" s="36"/>
      <c r="X86" s="36"/>
      <c r="Y86" s="36"/>
      <c r="Z86" s="36"/>
      <c r="AA86" s="36"/>
      <c r="AB86" s="36"/>
      <c r="AC86" s="36"/>
      <c r="AD86" s="36"/>
      <c r="AE86" s="36"/>
      <c r="AT86" s="19" t="s">
        <v>71</v>
      </c>
      <c r="AU86" s="19" t="s">
        <v>117</v>
      </c>
      <c r="BK86" s="175">
        <f>BK87</f>
        <v>0</v>
      </c>
    </row>
    <row r="87" spans="1:65" s="12" customFormat="1" ht="25.9" customHeight="1">
      <c r="B87" s="176"/>
      <c r="C87" s="177"/>
      <c r="D87" s="178" t="s">
        <v>71</v>
      </c>
      <c r="E87" s="179" t="s">
        <v>133</v>
      </c>
      <c r="F87" s="179" t="s">
        <v>134</v>
      </c>
      <c r="G87" s="177"/>
      <c r="H87" s="177"/>
      <c r="I87" s="180"/>
      <c r="J87" s="181">
        <f>BK87</f>
        <v>0</v>
      </c>
      <c r="K87" s="177"/>
      <c r="L87" s="182"/>
      <c r="M87" s="183"/>
      <c r="N87" s="184"/>
      <c r="O87" s="184"/>
      <c r="P87" s="185">
        <f>P88+P160+P182+P211+P246+P258</f>
        <v>0</v>
      </c>
      <c r="Q87" s="184"/>
      <c r="R87" s="185">
        <f>R88+R160+R182+R211+R246+R258</f>
        <v>701.41397649999999</v>
      </c>
      <c r="S87" s="184"/>
      <c r="T87" s="186">
        <f>T88+T160+T182+T211+T246+T258</f>
        <v>68.972000000000008</v>
      </c>
      <c r="AR87" s="187" t="s">
        <v>80</v>
      </c>
      <c r="AT87" s="188" t="s">
        <v>71</v>
      </c>
      <c r="AU87" s="188" t="s">
        <v>72</v>
      </c>
      <c r="AY87" s="187" t="s">
        <v>135</v>
      </c>
      <c r="BK87" s="189">
        <f>BK88+BK160+BK182+BK211+BK246+BK258</f>
        <v>0</v>
      </c>
    </row>
    <row r="88" spans="1:65" s="12" customFormat="1" ht="22.9" customHeight="1">
      <c r="B88" s="176"/>
      <c r="C88" s="177"/>
      <c r="D88" s="178" t="s">
        <v>71</v>
      </c>
      <c r="E88" s="190" t="s">
        <v>80</v>
      </c>
      <c r="F88" s="190" t="s">
        <v>136</v>
      </c>
      <c r="G88" s="177"/>
      <c r="H88" s="177"/>
      <c r="I88" s="180"/>
      <c r="J88" s="191">
        <f>BK88</f>
        <v>0</v>
      </c>
      <c r="K88" s="177"/>
      <c r="L88" s="182"/>
      <c r="M88" s="183"/>
      <c r="N88" s="184"/>
      <c r="O88" s="184"/>
      <c r="P88" s="185">
        <f>SUM(P89:P159)</f>
        <v>0</v>
      </c>
      <c r="Q88" s="184"/>
      <c r="R88" s="185">
        <f>SUM(R89:R159)</f>
        <v>0</v>
      </c>
      <c r="S88" s="184"/>
      <c r="T88" s="186">
        <f>SUM(T89:T159)</f>
        <v>47.6</v>
      </c>
      <c r="AR88" s="187" t="s">
        <v>80</v>
      </c>
      <c r="AT88" s="188" t="s">
        <v>71</v>
      </c>
      <c r="AU88" s="188" t="s">
        <v>80</v>
      </c>
      <c r="AY88" s="187" t="s">
        <v>135</v>
      </c>
      <c r="BK88" s="189">
        <f>SUM(BK89:BK159)</f>
        <v>0</v>
      </c>
    </row>
    <row r="89" spans="1:65" s="2" customFormat="1" ht="16.5" customHeight="1">
      <c r="A89" s="36"/>
      <c r="B89" s="37"/>
      <c r="C89" s="192" t="s">
        <v>80</v>
      </c>
      <c r="D89" s="192" t="s">
        <v>137</v>
      </c>
      <c r="E89" s="193" t="s">
        <v>545</v>
      </c>
      <c r="F89" s="194" t="s">
        <v>546</v>
      </c>
      <c r="G89" s="195" t="s">
        <v>220</v>
      </c>
      <c r="H89" s="196">
        <v>112</v>
      </c>
      <c r="I89" s="197"/>
      <c r="J89" s="198">
        <f>ROUND(I89*H89,2)</f>
        <v>0</v>
      </c>
      <c r="K89" s="194" t="s">
        <v>141</v>
      </c>
      <c r="L89" s="41"/>
      <c r="M89" s="199" t="s">
        <v>19</v>
      </c>
      <c r="N89" s="200" t="s">
        <v>43</v>
      </c>
      <c r="O89" s="66"/>
      <c r="P89" s="201">
        <f>O89*H89</f>
        <v>0</v>
      </c>
      <c r="Q89" s="201">
        <v>0</v>
      </c>
      <c r="R89" s="201">
        <f>Q89*H89</f>
        <v>0</v>
      </c>
      <c r="S89" s="201">
        <v>0.42499999999999999</v>
      </c>
      <c r="T89" s="202">
        <f>S89*H89</f>
        <v>47.6</v>
      </c>
      <c r="U89" s="36"/>
      <c r="V89" s="36"/>
      <c r="W89" s="36"/>
      <c r="X89" s="36"/>
      <c r="Y89" s="36"/>
      <c r="Z89" s="36"/>
      <c r="AA89" s="36"/>
      <c r="AB89" s="36"/>
      <c r="AC89" s="36"/>
      <c r="AD89" s="36"/>
      <c r="AE89" s="36"/>
      <c r="AR89" s="203" t="s">
        <v>142</v>
      </c>
      <c r="AT89" s="203" t="s">
        <v>137</v>
      </c>
      <c r="AU89" s="203" t="s">
        <v>83</v>
      </c>
      <c r="AY89" s="19" t="s">
        <v>135</v>
      </c>
      <c r="BE89" s="204">
        <f>IF(N89="základní",J89,0)</f>
        <v>0</v>
      </c>
      <c r="BF89" s="204">
        <f>IF(N89="snížená",J89,0)</f>
        <v>0</v>
      </c>
      <c r="BG89" s="204">
        <f>IF(N89="zákl. přenesená",J89,0)</f>
        <v>0</v>
      </c>
      <c r="BH89" s="204">
        <f>IF(N89="sníž. přenesená",J89,0)</f>
        <v>0</v>
      </c>
      <c r="BI89" s="204">
        <f>IF(N89="nulová",J89,0)</f>
        <v>0</v>
      </c>
      <c r="BJ89" s="19" t="s">
        <v>80</v>
      </c>
      <c r="BK89" s="204">
        <f>ROUND(I89*H89,2)</f>
        <v>0</v>
      </c>
      <c r="BL89" s="19" t="s">
        <v>142</v>
      </c>
      <c r="BM89" s="203" t="s">
        <v>547</v>
      </c>
    </row>
    <row r="90" spans="1:65" s="2" customFormat="1" ht="29.25">
      <c r="A90" s="36"/>
      <c r="B90" s="37"/>
      <c r="C90" s="38"/>
      <c r="D90" s="205" t="s">
        <v>144</v>
      </c>
      <c r="E90" s="38"/>
      <c r="F90" s="206" t="s">
        <v>548</v>
      </c>
      <c r="G90" s="38"/>
      <c r="H90" s="38"/>
      <c r="I90" s="110"/>
      <c r="J90" s="38"/>
      <c r="K90" s="38"/>
      <c r="L90" s="41"/>
      <c r="M90" s="207"/>
      <c r="N90" s="208"/>
      <c r="O90" s="66"/>
      <c r="P90" s="66"/>
      <c r="Q90" s="66"/>
      <c r="R90" s="66"/>
      <c r="S90" s="66"/>
      <c r="T90" s="67"/>
      <c r="U90" s="36"/>
      <c r="V90" s="36"/>
      <c r="W90" s="36"/>
      <c r="X90" s="36"/>
      <c r="Y90" s="36"/>
      <c r="Z90" s="36"/>
      <c r="AA90" s="36"/>
      <c r="AB90" s="36"/>
      <c r="AC90" s="36"/>
      <c r="AD90" s="36"/>
      <c r="AE90" s="36"/>
      <c r="AT90" s="19" t="s">
        <v>144</v>
      </c>
      <c r="AU90" s="19" t="s">
        <v>83</v>
      </c>
    </row>
    <row r="91" spans="1:65" s="2" customFormat="1" ht="117">
      <c r="A91" s="36"/>
      <c r="B91" s="37"/>
      <c r="C91" s="38"/>
      <c r="D91" s="205" t="s">
        <v>146</v>
      </c>
      <c r="E91" s="38"/>
      <c r="F91" s="209" t="s">
        <v>549</v>
      </c>
      <c r="G91" s="38"/>
      <c r="H91" s="38"/>
      <c r="I91" s="110"/>
      <c r="J91" s="38"/>
      <c r="K91" s="38"/>
      <c r="L91" s="41"/>
      <c r="M91" s="207"/>
      <c r="N91" s="208"/>
      <c r="O91" s="66"/>
      <c r="P91" s="66"/>
      <c r="Q91" s="66"/>
      <c r="R91" s="66"/>
      <c r="S91" s="66"/>
      <c r="T91" s="67"/>
      <c r="U91" s="36"/>
      <c r="V91" s="36"/>
      <c r="W91" s="36"/>
      <c r="X91" s="36"/>
      <c r="Y91" s="36"/>
      <c r="Z91" s="36"/>
      <c r="AA91" s="36"/>
      <c r="AB91" s="36"/>
      <c r="AC91" s="36"/>
      <c r="AD91" s="36"/>
      <c r="AE91" s="36"/>
      <c r="AT91" s="19" t="s">
        <v>146</v>
      </c>
      <c r="AU91" s="19" t="s">
        <v>83</v>
      </c>
    </row>
    <row r="92" spans="1:65" s="13" customFormat="1" ht="11.25">
      <c r="B92" s="210"/>
      <c r="C92" s="211"/>
      <c r="D92" s="205" t="s">
        <v>148</v>
      </c>
      <c r="E92" s="212" t="s">
        <v>19</v>
      </c>
      <c r="F92" s="213" t="s">
        <v>550</v>
      </c>
      <c r="G92" s="211"/>
      <c r="H92" s="212" t="s">
        <v>19</v>
      </c>
      <c r="I92" s="214"/>
      <c r="J92" s="211"/>
      <c r="K92" s="211"/>
      <c r="L92" s="215"/>
      <c r="M92" s="216"/>
      <c r="N92" s="217"/>
      <c r="O92" s="217"/>
      <c r="P92" s="217"/>
      <c r="Q92" s="217"/>
      <c r="R92" s="217"/>
      <c r="S92" s="217"/>
      <c r="T92" s="218"/>
      <c r="AT92" s="219" t="s">
        <v>148</v>
      </c>
      <c r="AU92" s="219" t="s">
        <v>83</v>
      </c>
      <c r="AV92" s="13" t="s">
        <v>80</v>
      </c>
      <c r="AW92" s="13" t="s">
        <v>33</v>
      </c>
      <c r="AX92" s="13" t="s">
        <v>72</v>
      </c>
      <c r="AY92" s="219" t="s">
        <v>135</v>
      </c>
    </row>
    <row r="93" spans="1:65" s="14" customFormat="1" ht="11.25">
      <c r="B93" s="220"/>
      <c r="C93" s="221"/>
      <c r="D93" s="205" t="s">
        <v>148</v>
      </c>
      <c r="E93" s="222" t="s">
        <v>19</v>
      </c>
      <c r="F93" s="223" t="s">
        <v>551</v>
      </c>
      <c r="G93" s="221"/>
      <c r="H93" s="224">
        <v>100</v>
      </c>
      <c r="I93" s="225"/>
      <c r="J93" s="221"/>
      <c r="K93" s="221"/>
      <c r="L93" s="226"/>
      <c r="M93" s="227"/>
      <c r="N93" s="228"/>
      <c r="O93" s="228"/>
      <c r="P93" s="228"/>
      <c r="Q93" s="228"/>
      <c r="R93" s="228"/>
      <c r="S93" s="228"/>
      <c r="T93" s="229"/>
      <c r="AT93" s="230" t="s">
        <v>148</v>
      </c>
      <c r="AU93" s="230" t="s">
        <v>83</v>
      </c>
      <c r="AV93" s="14" t="s">
        <v>83</v>
      </c>
      <c r="AW93" s="14" t="s">
        <v>33</v>
      </c>
      <c r="AX93" s="14" t="s">
        <v>72</v>
      </c>
      <c r="AY93" s="230" t="s">
        <v>135</v>
      </c>
    </row>
    <row r="94" spans="1:65" s="14" customFormat="1" ht="11.25">
      <c r="B94" s="220"/>
      <c r="C94" s="221"/>
      <c r="D94" s="205" t="s">
        <v>148</v>
      </c>
      <c r="E94" s="222" t="s">
        <v>19</v>
      </c>
      <c r="F94" s="223" t="s">
        <v>552</v>
      </c>
      <c r="G94" s="221"/>
      <c r="H94" s="224">
        <v>12</v>
      </c>
      <c r="I94" s="225"/>
      <c r="J94" s="221"/>
      <c r="K94" s="221"/>
      <c r="L94" s="226"/>
      <c r="M94" s="227"/>
      <c r="N94" s="228"/>
      <c r="O94" s="228"/>
      <c r="P94" s="228"/>
      <c r="Q94" s="228"/>
      <c r="R94" s="228"/>
      <c r="S94" s="228"/>
      <c r="T94" s="229"/>
      <c r="AT94" s="230" t="s">
        <v>148</v>
      </c>
      <c r="AU94" s="230" t="s">
        <v>83</v>
      </c>
      <c r="AV94" s="14" t="s">
        <v>83</v>
      </c>
      <c r="AW94" s="14" t="s">
        <v>33</v>
      </c>
      <c r="AX94" s="14" t="s">
        <v>72</v>
      </c>
      <c r="AY94" s="230" t="s">
        <v>135</v>
      </c>
    </row>
    <row r="95" spans="1:65" s="16" customFormat="1" ht="11.25">
      <c r="B95" s="242"/>
      <c r="C95" s="243"/>
      <c r="D95" s="205" t="s">
        <v>148</v>
      </c>
      <c r="E95" s="244" t="s">
        <v>19</v>
      </c>
      <c r="F95" s="245" t="s">
        <v>193</v>
      </c>
      <c r="G95" s="243"/>
      <c r="H95" s="246">
        <v>112</v>
      </c>
      <c r="I95" s="247"/>
      <c r="J95" s="243"/>
      <c r="K95" s="243"/>
      <c r="L95" s="248"/>
      <c r="M95" s="249"/>
      <c r="N95" s="250"/>
      <c r="O95" s="250"/>
      <c r="P95" s="250"/>
      <c r="Q95" s="250"/>
      <c r="R95" s="250"/>
      <c r="S95" s="250"/>
      <c r="T95" s="251"/>
      <c r="AT95" s="252" t="s">
        <v>148</v>
      </c>
      <c r="AU95" s="252" t="s">
        <v>83</v>
      </c>
      <c r="AV95" s="16" t="s">
        <v>142</v>
      </c>
      <c r="AW95" s="16" t="s">
        <v>33</v>
      </c>
      <c r="AX95" s="16" t="s">
        <v>80</v>
      </c>
      <c r="AY95" s="252" t="s">
        <v>135</v>
      </c>
    </row>
    <row r="96" spans="1:65" s="2" customFormat="1" ht="16.5" customHeight="1">
      <c r="A96" s="36"/>
      <c r="B96" s="37"/>
      <c r="C96" s="192" t="s">
        <v>83</v>
      </c>
      <c r="D96" s="192" t="s">
        <v>137</v>
      </c>
      <c r="E96" s="193" t="s">
        <v>553</v>
      </c>
      <c r="F96" s="194" t="s">
        <v>554</v>
      </c>
      <c r="G96" s="195" t="s">
        <v>555</v>
      </c>
      <c r="H96" s="196">
        <v>50</v>
      </c>
      <c r="I96" s="197"/>
      <c r="J96" s="198">
        <f>ROUND(I96*H96,2)</f>
        <v>0</v>
      </c>
      <c r="K96" s="194" t="s">
        <v>141</v>
      </c>
      <c r="L96" s="41"/>
      <c r="M96" s="199" t="s">
        <v>19</v>
      </c>
      <c r="N96" s="200" t="s">
        <v>43</v>
      </c>
      <c r="O96" s="66"/>
      <c r="P96" s="201">
        <f>O96*H96</f>
        <v>0</v>
      </c>
      <c r="Q96" s="201">
        <v>0</v>
      </c>
      <c r="R96" s="201">
        <f>Q96*H96</f>
        <v>0</v>
      </c>
      <c r="S96" s="201">
        <v>0</v>
      </c>
      <c r="T96" s="202">
        <f>S96*H96</f>
        <v>0</v>
      </c>
      <c r="U96" s="36"/>
      <c r="V96" s="36"/>
      <c r="W96" s="36"/>
      <c r="X96" s="36"/>
      <c r="Y96" s="36"/>
      <c r="Z96" s="36"/>
      <c r="AA96" s="36"/>
      <c r="AB96" s="36"/>
      <c r="AC96" s="36"/>
      <c r="AD96" s="36"/>
      <c r="AE96" s="36"/>
      <c r="AR96" s="203" t="s">
        <v>142</v>
      </c>
      <c r="AT96" s="203" t="s">
        <v>137</v>
      </c>
      <c r="AU96" s="203" t="s">
        <v>83</v>
      </c>
      <c r="AY96" s="19" t="s">
        <v>135</v>
      </c>
      <c r="BE96" s="204">
        <f>IF(N96="základní",J96,0)</f>
        <v>0</v>
      </c>
      <c r="BF96" s="204">
        <f>IF(N96="snížená",J96,0)</f>
        <v>0</v>
      </c>
      <c r="BG96" s="204">
        <f>IF(N96="zákl. přenesená",J96,0)</f>
        <v>0</v>
      </c>
      <c r="BH96" s="204">
        <f>IF(N96="sníž. přenesená",J96,0)</f>
        <v>0</v>
      </c>
      <c r="BI96" s="204">
        <f>IF(N96="nulová",J96,0)</f>
        <v>0</v>
      </c>
      <c r="BJ96" s="19" t="s">
        <v>80</v>
      </c>
      <c r="BK96" s="204">
        <f>ROUND(I96*H96,2)</f>
        <v>0</v>
      </c>
      <c r="BL96" s="19" t="s">
        <v>142</v>
      </c>
      <c r="BM96" s="203" t="s">
        <v>556</v>
      </c>
    </row>
    <row r="97" spans="1:65" s="2" customFormat="1" ht="11.25">
      <c r="A97" s="36"/>
      <c r="B97" s="37"/>
      <c r="C97" s="38"/>
      <c r="D97" s="205" t="s">
        <v>144</v>
      </c>
      <c r="E97" s="38"/>
      <c r="F97" s="206" t="s">
        <v>557</v>
      </c>
      <c r="G97" s="38"/>
      <c r="H97" s="38"/>
      <c r="I97" s="110"/>
      <c r="J97" s="38"/>
      <c r="K97" s="38"/>
      <c r="L97" s="41"/>
      <c r="M97" s="207"/>
      <c r="N97" s="208"/>
      <c r="O97" s="66"/>
      <c r="P97" s="66"/>
      <c r="Q97" s="66"/>
      <c r="R97" s="66"/>
      <c r="S97" s="66"/>
      <c r="T97" s="67"/>
      <c r="U97" s="36"/>
      <c r="V97" s="36"/>
      <c r="W97" s="36"/>
      <c r="X97" s="36"/>
      <c r="Y97" s="36"/>
      <c r="Z97" s="36"/>
      <c r="AA97" s="36"/>
      <c r="AB97" s="36"/>
      <c r="AC97" s="36"/>
      <c r="AD97" s="36"/>
      <c r="AE97" s="36"/>
      <c r="AT97" s="19" t="s">
        <v>144</v>
      </c>
      <c r="AU97" s="19" t="s">
        <v>83</v>
      </c>
    </row>
    <row r="98" spans="1:65" s="2" customFormat="1" ht="204.75">
      <c r="A98" s="36"/>
      <c r="B98" s="37"/>
      <c r="C98" s="38"/>
      <c r="D98" s="205" t="s">
        <v>146</v>
      </c>
      <c r="E98" s="38"/>
      <c r="F98" s="209" t="s">
        <v>558</v>
      </c>
      <c r="G98" s="38"/>
      <c r="H98" s="38"/>
      <c r="I98" s="110"/>
      <c r="J98" s="38"/>
      <c r="K98" s="38"/>
      <c r="L98" s="41"/>
      <c r="M98" s="207"/>
      <c r="N98" s="208"/>
      <c r="O98" s="66"/>
      <c r="P98" s="66"/>
      <c r="Q98" s="66"/>
      <c r="R98" s="66"/>
      <c r="S98" s="66"/>
      <c r="T98" s="67"/>
      <c r="U98" s="36"/>
      <c r="V98" s="36"/>
      <c r="W98" s="36"/>
      <c r="X98" s="36"/>
      <c r="Y98" s="36"/>
      <c r="Z98" s="36"/>
      <c r="AA98" s="36"/>
      <c r="AB98" s="36"/>
      <c r="AC98" s="36"/>
      <c r="AD98" s="36"/>
      <c r="AE98" s="36"/>
      <c r="AT98" s="19" t="s">
        <v>146</v>
      </c>
      <c r="AU98" s="19" t="s">
        <v>83</v>
      </c>
    </row>
    <row r="99" spans="1:65" s="13" customFormat="1" ht="11.25">
      <c r="B99" s="210"/>
      <c r="C99" s="211"/>
      <c r="D99" s="205" t="s">
        <v>148</v>
      </c>
      <c r="E99" s="212" t="s">
        <v>19</v>
      </c>
      <c r="F99" s="213" t="s">
        <v>559</v>
      </c>
      <c r="G99" s="211"/>
      <c r="H99" s="212" t="s">
        <v>19</v>
      </c>
      <c r="I99" s="214"/>
      <c r="J99" s="211"/>
      <c r="K99" s="211"/>
      <c r="L99" s="215"/>
      <c r="M99" s="216"/>
      <c r="N99" s="217"/>
      <c r="O99" s="217"/>
      <c r="P99" s="217"/>
      <c r="Q99" s="217"/>
      <c r="R99" s="217"/>
      <c r="S99" s="217"/>
      <c r="T99" s="218"/>
      <c r="AT99" s="219" t="s">
        <v>148</v>
      </c>
      <c r="AU99" s="219" t="s">
        <v>83</v>
      </c>
      <c r="AV99" s="13" t="s">
        <v>80</v>
      </c>
      <c r="AW99" s="13" t="s">
        <v>33</v>
      </c>
      <c r="AX99" s="13" t="s">
        <v>72</v>
      </c>
      <c r="AY99" s="219" t="s">
        <v>135</v>
      </c>
    </row>
    <row r="100" spans="1:65" s="14" customFormat="1" ht="11.25">
      <c r="B100" s="220"/>
      <c r="C100" s="221"/>
      <c r="D100" s="205" t="s">
        <v>148</v>
      </c>
      <c r="E100" s="222" t="s">
        <v>19</v>
      </c>
      <c r="F100" s="223" t="s">
        <v>560</v>
      </c>
      <c r="G100" s="221"/>
      <c r="H100" s="224">
        <v>50</v>
      </c>
      <c r="I100" s="225"/>
      <c r="J100" s="221"/>
      <c r="K100" s="221"/>
      <c r="L100" s="226"/>
      <c r="M100" s="227"/>
      <c r="N100" s="228"/>
      <c r="O100" s="228"/>
      <c r="P100" s="228"/>
      <c r="Q100" s="228"/>
      <c r="R100" s="228"/>
      <c r="S100" s="228"/>
      <c r="T100" s="229"/>
      <c r="AT100" s="230" t="s">
        <v>148</v>
      </c>
      <c r="AU100" s="230" t="s">
        <v>83</v>
      </c>
      <c r="AV100" s="14" t="s">
        <v>83</v>
      </c>
      <c r="AW100" s="14" t="s">
        <v>33</v>
      </c>
      <c r="AX100" s="14" t="s">
        <v>80</v>
      </c>
      <c r="AY100" s="230" t="s">
        <v>135</v>
      </c>
    </row>
    <row r="101" spans="1:65" s="2" customFormat="1" ht="16.5" customHeight="1">
      <c r="A101" s="36"/>
      <c r="B101" s="37"/>
      <c r="C101" s="192" t="s">
        <v>156</v>
      </c>
      <c r="D101" s="192" t="s">
        <v>137</v>
      </c>
      <c r="E101" s="193" t="s">
        <v>561</v>
      </c>
      <c r="F101" s="194" t="s">
        <v>562</v>
      </c>
      <c r="G101" s="195" t="s">
        <v>563</v>
      </c>
      <c r="H101" s="196">
        <v>5</v>
      </c>
      <c r="I101" s="197"/>
      <c r="J101" s="198">
        <f>ROUND(I101*H101,2)</f>
        <v>0</v>
      </c>
      <c r="K101" s="194" t="s">
        <v>141</v>
      </c>
      <c r="L101" s="41"/>
      <c r="M101" s="199" t="s">
        <v>19</v>
      </c>
      <c r="N101" s="200" t="s">
        <v>43</v>
      </c>
      <c r="O101" s="66"/>
      <c r="P101" s="201">
        <f>O101*H101</f>
        <v>0</v>
      </c>
      <c r="Q101" s="201">
        <v>0</v>
      </c>
      <c r="R101" s="201">
        <f>Q101*H101</f>
        <v>0</v>
      </c>
      <c r="S101" s="201">
        <v>0</v>
      </c>
      <c r="T101" s="202">
        <f>S101*H101</f>
        <v>0</v>
      </c>
      <c r="U101" s="36"/>
      <c r="V101" s="36"/>
      <c r="W101" s="36"/>
      <c r="X101" s="36"/>
      <c r="Y101" s="36"/>
      <c r="Z101" s="36"/>
      <c r="AA101" s="36"/>
      <c r="AB101" s="36"/>
      <c r="AC101" s="36"/>
      <c r="AD101" s="36"/>
      <c r="AE101" s="36"/>
      <c r="AR101" s="203" t="s">
        <v>142</v>
      </c>
      <c r="AT101" s="203" t="s">
        <v>137</v>
      </c>
      <c r="AU101" s="203" t="s">
        <v>83</v>
      </c>
      <c r="AY101" s="19" t="s">
        <v>135</v>
      </c>
      <c r="BE101" s="204">
        <f>IF(N101="základní",J101,0)</f>
        <v>0</v>
      </c>
      <c r="BF101" s="204">
        <f>IF(N101="snížená",J101,0)</f>
        <v>0</v>
      </c>
      <c r="BG101" s="204">
        <f>IF(N101="zákl. přenesená",J101,0)</f>
        <v>0</v>
      </c>
      <c r="BH101" s="204">
        <f>IF(N101="sníž. přenesená",J101,0)</f>
        <v>0</v>
      </c>
      <c r="BI101" s="204">
        <f>IF(N101="nulová",J101,0)</f>
        <v>0</v>
      </c>
      <c r="BJ101" s="19" t="s">
        <v>80</v>
      </c>
      <c r="BK101" s="204">
        <f>ROUND(I101*H101,2)</f>
        <v>0</v>
      </c>
      <c r="BL101" s="19" t="s">
        <v>142</v>
      </c>
      <c r="BM101" s="203" t="s">
        <v>564</v>
      </c>
    </row>
    <row r="102" spans="1:65" s="2" customFormat="1" ht="11.25">
      <c r="A102" s="36"/>
      <c r="B102" s="37"/>
      <c r="C102" s="38"/>
      <c r="D102" s="205" t="s">
        <v>144</v>
      </c>
      <c r="E102" s="38"/>
      <c r="F102" s="206" t="s">
        <v>565</v>
      </c>
      <c r="G102" s="38"/>
      <c r="H102" s="38"/>
      <c r="I102" s="110"/>
      <c r="J102" s="38"/>
      <c r="K102" s="38"/>
      <c r="L102" s="41"/>
      <c r="M102" s="207"/>
      <c r="N102" s="208"/>
      <c r="O102" s="66"/>
      <c r="P102" s="66"/>
      <c r="Q102" s="66"/>
      <c r="R102" s="66"/>
      <c r="S102" s="66"/>
      <c r="T102" s="67"/>
      <c r="U102" s="36"/>
      <c r="V102" s="36"/>
      <c r="W102" s="36"/>
      <c r="X102" s="36"/>
      <c r="Y102" s="36"/>
      <c r="Z102" s="36"/>
      <c r="AA102" s="36"/>
      <c r="AB102" s="36"/>
      <c r="AC102" s="36"/>
      <c r="AD102" s="36"/>
      <c r="AE102" s="36"/>
      <c r="AT102" s="19" t="s">
        <v>144</v>
      </c>
      <c r="AU102" s="19" t="s">
        <v>83</v>
      </c>
    </row>
    <row r="103" spans="1:65" s="2" customFormat="1" ht="126.75">
      <c r="A103" s="36"/>
      <c r="B103" s="37"/>
      <c r="C103" s="38"/>
      <c r="D103" s="205" t="s">
        <v>146</v>
      </c>
      <c r="E103" s="38"/>
      <c r="F103" s="209" t="s">
        <v>566</v>
      </c>
      <c r="G103" s="38"/>
      <c r="H103" s="38"/>
      <c r="I103" s="110"/>
      <c r="J103" s="38"/>
      <c r="K103" s="38"/>
      <c r="L103" s="41"/>
      <c r="M103" s="207"/>
      <c r="N103" s="208"/>
      <c r="O103" s="66"/>
      <c r="P103" s="66"/>
      <c r="Q103" s="66"/>
      <c r="R103" s="66"/>
      <c r="S103" s="66"/>
      <c r="T103" s="67"/>
      <c r="U103" s="36"/>
      <c r="V103" s="36"/>
      <c r="W103" s="36"/>
      <c r="X103" s="36"/>
      <c r="Y103" s="36"/>
      <c r="Z103" s="36"/>
      <c r="AA103" s="36"/>
      <c r="AB103" s="36"/>
      <c r="AC103" s="36"/>
      <c r="AD103" s="36"/>
      <c r="AE103" s="36"/>
      <c r="AT103" s="19" t="s">
        <v>146</v>
      </c>
      <c r="AU103" s="19" t="s">
        <v>83</v>
      </c>
    </row>
    <row r="104" spans="1:65" s="2" customFormat="1" ht="16.5" customHeight="1">
      <c r="A104" s="36"/>
      <c r="B104" s="37"/>
      <c r="C104" s="192" t="s">
        <v>142</v>
      </c>
      <c r="D104" s="192" t="s">
        <v>137</v>
      </c>
      <c r="E104" s="193" t="s">
        <v>567</v>
      </c>
      <c r="F104" s="194" t="s">
        <v>568</v>
      </c>
      <c r="G104" s="195" t="s">
        <v>140</v>
      </c>
      <c r="H104" s="196">
        <v>49.17</v>
      </c>
      <c r="I104" s="197"/>
      <c r="J104" s="198">
        <f>ROUND(I104*H104,2)</f>
        <v>0</v>
      </c>
      <c r="K104" s="194" t="s">
        <v>141</v>
      </c>
      <c r="L104" s="41"/>
      <c r="M104" s="199" t="s">
        <v>19</v>
      </c>
      <c r="N104" s="200" t="s">
        <v>43</v>
      </c>
      <c r="O104" s="66"/>
      <c r="P104" s="201">
        <f>O104*H104</f>
        <v>0</v>
      </c>
      <c r="Q104" s="201">
        <v>0</v>
      </c>
      <c r="R104" s="201">
        <f>Q104*H104</f>
        <v>0</v>
      </c>
      <c r="S104" s="201">
        <v>0</v>
      </c>
      <c r="T104" s="202">
        <f>S104*H104</f>
        <v>0</v>
      </c>
      <c r="U104" s="36"/>
      <c r="V104" s="36"/>
      <c r="W104" s="36"/>
      <c r="X104" s="36"/>
      <c r="Y104" s="36"/>
      <c r="Z104" s="36"/>
      <c r="AA104" s="36"/>
      <c r="AB104" s="36"/>
      <c r="AC104" s="36"/>
      <c r="AD104" s="36"/>
      <c r="AE104" s="36"/>
      <c r="AR104" s="203" t="s">
        <v>142</v>
      </c>
      <c r="AT104" s="203" t="s">
        <v>137</v>
      </c>
      <c r="AU104" s="203" t="s">
        <v>83</v>
      </c>
      <c r="AY104" s="19" t="s">
        <v>135</v>
      </c>
      <c r="BE104" s="204">
        <f>IF(N104="základní",J104,0)</f>
        <v>0</v>
      </c>
      <c r="BF104" s="204">
        <f>IF(N104="snížená",J104,0)</f>
        <v>0</v>
      </c>
      <c r="BG104" s="204">
        <f>IF(N104="zákl. přenesená",J104,0)</f>
        <v>0</v>
      </c>
      <c r="BH104" s="204">
        <f>IF(N104="sníž. přenesená",J104,0)</f>
        <v>0</v>
      </c>
      <c r="BI104" s="204">
        <f>IF(N104="nulová",J104,0)</f>
        <v>0</v>
      </c>
      <c r="BJ104" s="19" t="s">
        <v>80</v>
      </c>
      <c r="BK104" s="204">
        <f>ROUND(I104*H104,2)</f>
        <v>0</v>
      </c>
      <c r="BL104" s="19" t="s">
        <v>142</v>
      </c>
      <c r="BM104" s="203" t="s">
        <v>569</v>
      </c>
    </row>
    <row r="105" spans="1:65" s="2" customFormat="1" ht="19.5">
      <c r="A105" s="36"/>
      <c r="B105" s="37"/>
      <c r="C105" s="38"/>
      <c r="D105" s="205" t="s">
        <v>144</v>
      </c>
      <c r="E105" s="38"/>
      <c r="F105" s="206" t="s">
        <v>570</v>
      </c>
      <c r="G105" s="38"/>
      <c r="H105" s="38"/>
      <c r="I105" s="110"/>
      <c r="J105" s="38"/>
      <c r="K105" s="38"/>
      <c r="L105" s="41"/>
      <c r="M105" s="207"/>
      <c r="N105" s="208"/>
      <c r="O105" s="66"/>
      <c r="P105" s="66"/>
      <c r="Q105" s="66"/>
      <c r="R105" s="66"/>
      <c r="S105" s="66"/>
      <c r="T105" s="67"/>
      <c r="U105" s="36"/>
      <c r="V105" s="36"/>
      <c r="W105" s="36"/>
      <c r="X105" s="36"/>
      <c r="Y105" s="36"/>
      <c r="Z105" s="36"/>
      <c r="AA105" s="36"/>
      <c r="AB105" s="36"/>
      <c r="AC105" s="36"/>
      <c r="AD105" s="36"/>
      <c r="AE105" s="36"/>
      <c r="AT105" s="19" t="s">
        <v>144</v>
      </c>
      <c r="AU105" s="19" t="s">
        <v>83</v>
      </c>
    </row>
    <row r="106" spans="1:65" s="2" customFormat="1" ht="78">
      <c r="A106" s="36"/>
      <c r="B106" s="37"/>
      <c r="C106" s="38"/>
      <c r="D106" s="205" t="s">
        <v>146</v>
      </c>
      <c r="E106" s="38"/>
      <c r="F106" s="209" t="s">
        <v>147</v>
      </c>
      <c r="G106" s="38"/>
      <c r="H106" s="38"/>
      <c r="I106" s="110"/>
      <c r="J106" s="38"/>
      <c r="K106" s="38"/>
      <c r="L106" s="41"/>
      <c r="M106" s="207"/>
      <c r="N106" s="208"/>
      <c r="O106" s="66"/>
      <c r="P106" s="66"/>
      <c r="Q106" s="66"/>
      <c r="R106" s="66"/>
      <c r="S106" s="66"/>
      <c r="T106" s="67"/>
      <c r="U106" s="36"/>
      <c r="V106" s="36"/>
      <c r="W106" s="36"/>
      <c r="X106" s="36"/>
      <c r="Y106" s="36"/>
      <c r="Z106" s="36"/>
      <c r="AA106" s="36"/>
      <c r="AB106" s="36"/>
      <c r="AC106" s="36"/>
      <c r="AD106" s="36"/>
      <c r="AE106" s="36"/>
      <c r="AT106" s="19" t="s">
        <v>146</v>
      </c>
      <c r="AU106" s="19" t="s">
        <v>83</v>
      </c>
    </row>
    <row r="107" spans="1:65" s="13" customFormat="1" ht="11.25">
      <c r="B107" s="210"/>
      <c r="C107" s="211"/>
      <c r="D107" s="205" t="s">
        <v>148</v>
      </c>
      <c r="E107" s="212" t="s">
        <v>19</v>
      </c>
      <c r="F107" s="213" t="s">
        <v>571</v>
      </c>
      <c r="G107" s="211"/>
      <c r="H107" s="212" t="s">
        <v>19</v>
      </c>
      <c r="I107" s="214"/>
      <c r="J107" s="211"/>
      <c r="K107" s="211"/>
      <c r="L107" s="215"/>
      <c r="M107" s="216"/>
      <c r="N107" s="217"/>
      <c r="O107" s="217"/>
      <c r="P107" s="217"/>
      <c r="Q107" s="217"/>
      <c r="R107" s="217"/>
      <c r="S107" s="217"/>
      <c r="T107" s="218"/>
      <c r="AT107" s="219" t="s">
        <v>148</v>
      </c>
      <c r="AU107" s="219" t="s">
        <v>83</v>
      </c>
      <c r="AV107" s="13" t="s">
        <v>80</v>
      </c>
      <c r="AW107" s="13" t="s">
        <v>33</v>
      </c>
      <c r="AX107" s="13" t="s">
        <v>72</v>
      </c>
      <c r="AY107" s="219" t="s">
        <v>135</v>
      </c>
    </row>
    <row r="108" spans="1:65" s="14" customFormat="1" ht="11.25">
      <c r="B108" s="220"/>
      <c r="C108" s="221"/>
      <c r="D108" s="205" t="s">
        <v>148</v>
      </c>
      <c r="E108" s="222" t="s">
        <v>19</v>
      </c>
      <c r="F108" s="223" t="s">
        <v>572</v>
      </c>
      <c r="G108" s="221"/>
      <c r="H108" s="224">
        <v>36.15</v>
      </c>
      <c r="I108" s="225"/>
      <c r="J108" s="221"/>
      <c r="K108" s="221"/>
      <c r="L108" s="226"/>
      <c r="M108" s="227"/>
      <c r="N108" s="228"/>
      <c r="O108" s="228"/>
      <c r="P108" s="228"/>
      <c r="Q108" s="228"/>
      <c r="R108" s="228"/>
      <c r="S108" s="228"/>
      <c r="T108" s="229"/>
      <c r="AT108" s="230" t="s">
        <v>148</v>
      </c>
      <c r="AU108" s="230" t="s">
        <v>83</v>
      </c>
      <c r="AV108" s="14" t="s">
        <v>83</v>
      </c>
      <c r="AW108" s="14" t="s">
        <v>33</v>
      </c>
      <c r="AX108" s="14" t="s">
        <v>72</v>
      </c>
      <c r="AY108" s="230" t="s">
        <v>135</v>
      </c>
    </row>
    <row r="109" spans="1:65" s="13" customFormat="1" ht="11.25">
      <c r="B109" s="210"/>
      <c r="C109" s="211"/>
      <c r="D109" s="205" t="s">
        <v>148</v>
      </c>
      <c r="E109" s="212" t="s">
        <v>19</v>
      </c>
      <c r="F109" s="213" t="s">
        <v>573</v>
      </c>
      <c r="G109" s="211"/>
      <c r="H109" s="212" t="s">
        <v>19</v>
      </c>
      <c r="I109" s="214"/>
      <c r="J109" s="211"/>
      <c r="K109" s="211"/>
      <c r="L109" s="215"/>
      <c r="M109" s="216"/>
      <c r="N109" s="217"/>
      <c r="O109" s="217"/>
      <c r="P109" s="217"/>
      <c r="Q109" s="217"/>
      <c r="R109" s="217"/>
      <c r="S109" s="217"/>
      <c r="T109" s="218"/>
      <c r="AT109" s="219" t="s">
        <v>148</v>
      </c>
      <c r="AU109" s="219" t="s">
        <v>83</v>
      </c>
      <c r="AV109" s="13" t="s">
        <v>80</v>
      </c>
      <c r="AW109" s="13" t="s">
        <v>33</v>
      </c>
      <c r="AX109" s="13" t="s">
        <v>72</v>
      </c>
      <c r="AY109" s="219" t="s">
        <v>135</v>
      </c>
    </row>
    <row r="110" spans="1:65" s="14" customFormat="1" ht="11.25">
      <c r="B110" s="220"/>
      <c r="C110" s="221"/>
      <c r="D110" s="205" t="s">
        <v>148</v>
      </c>
      <c r="E110" s="222" t="s">
        <v>19</v>
      </c>
      <c r="F110" s="223" t="s">
        <v>574</v>
      </c>
      <c r="G110" s="221"/>
      <c r="H110" s="224">
        <v>15.6</v>
      </c>
      <c r="I110" s="225"/>
      <c r="J110" s="221"/>
      <c r="K110" s="221"/>
      <c r="L110" s="226"/>
      <c r="M110" s="227"/>
      <c r="N110" s="228"/>
      <c r="O110" s="228"/>
      <c r="P110" s="228"/>
      <c r="Q110" s="228"/>
      <c r="R110" s="228"/>
      <c r="S110" s="228"/>
      <c r="T110" s="229"/>
      <c r="AT110" s="230" t="s">
        <v>148</v>
      </c>
      <c r="AU110" s="230" t="s">
        <v>83</v>
      </c>
      <c r="AV110" s="14" t="s">
        <v>83</v>
      </c>
      <c r="AW110" s="14" t="s">
        <v>33</v>
      </c>
      <c r="AX110" s="14" t="s">
        <v>72</v>
      </c>
      <c r="AY110" s="230" t="s">
        <v>135</v>
      </c>
    </row>
    <row r="111" spans="1:65" s="13" customFormat="1" ht="11.25">
      <c r="B111" s="210"/>
      <c r="C111" s="211"/>
      <c r="D111" s="205" t="s">
        <v>148</v>
      </c>
      <c r="E111" s="212" t="s">
        <v>19</v>
      </c>
      <c r="F111" s="213" t="s">
        <v>575</v>
      </c>
      <c r="G111" s="211"/>
      <c r="H111" s="212" t="s">
        <v>19</v>
      </c>
      <c r="I111" s="214"/>
      <c r="J111" s="211"/>
      <c r="K111" s="211"/>
      <c r="L111" s="215"/>
      <c r="M111" s="216"/>
      <c r="N111" s="217"/>
      <c r="O111" s="217"/>
      <c r="P111" s="217"/>
      <c r="Q111" s="217"/>
      <c r="R111" s="217"/>
      <c r="S111" s="217"/>
      <c r="T111" s="218"/>
      <c r="AT111" s="219" t="s">
        <v>148</v>
      </c>
      <c r="AU111" s="219" t="s">
        <v>83</v>
      </c>
      <c r="AV111" s="13" t="s">
        <v>80</v>
      </c>
      <c r="AW111" s="13" t="s">
        <v>33</v>
      </c>
      <c r="AX111" s="13" t="s">
        <v>72</v>
      </c>
      <c r="AY111" s="219" t="s">
        <v>135</v>
      </c>
    </row>
    <row r="112" spans="1:65" s="14" customFormat="1" ht="11.25">
      <c r="B112" s="220"/>
      <c r="C112" s="221"/>
      <c r="D112" s="205" t="s">
        <v>148</v>
      </c>
      <c r="E112" s="222" t="s">
        <v>19</v>
      </c>
      <c r="F112" s="223" t="s">
        <v>576</v>
      </c>
      <c r="G112" s="221"/>
      <c r="H112" s="224">
        <v>-2.58</v>
      </c>
      <c r="I112" s="225"/>
      <c r="J112" s="221"/>
      <c r="K112" s="221"/>
      <c r="L112" s="226"/>
      <c r="M112" s="227"/>
      <c r="N112" s="228"/>
      <c r="O112" s="228"/>
      <c r="P112" s="228"/>
      <c r="Q112" s="228"/>
      <c r="R112" s="228"/>
      <c r="S112" s="228"/>
      <c r="T112" s="229"/>
      <c r="AT112" s="230" t="s">
        <v>148</v>
      </c>
      <c r="AU112" s="230" t="s">
        <v>83</v>
      </c>
      <c r="AV112" s="14" t="s">
        <v>83</v>
      </c>
      <c r="AW112" s="14" t="s">
        <v>33</v>
      </c>
      <c r="AX112" s="14" t="s">
        <v>72</v>
      </c>
      <c r="AY112" s="230" t="s">
        <v>135</v>
      </c>
    </row>
    <row r="113" spans="1:65" s="16" customFormat="1" ht="11.25">
      <c r="B113" s="242"/>
      <c r="C113" s="243"/>
      <c r="D113" s="205" t="s">
        <v>148</v>
      </c>
      <c r="E113" s="244" t="s">
        <v>19</v>
      </c>
      <c r="F113" s="245" t="s">
        <v>193</v>
      </c>
      <c r="G113" s="243"/>
      <c r="H113" s="246">
        <v>49.17</v>
      </c>
      <c r="I113" s="247"/>
      <c r="J113" s="243"/>
      <c r="K113" s="243"/>
      <c r="L113" s="248"/>
      <c r="M113" s="249"/>
      <c r="N113" s="250"/>
      <c r="O113" s="250"/>
      <c r="P113" s="250"/>
      <c r="Q113" s="250"/>
      <c r="R113" s="250"/>
      <c r="S113" s="250"/>
      <c r="T113" s="251"/>
      <c r="AT113" s="252" t="s">
        <v>148</v>
      </c>
      <c r="AU113" s="252" t="s">
        <v>83</v>
      </c>
      <c r="AV113" s="16" t="s">
        <v>142</v>
      </c>
      <c r="AW113" s="16" t="s">
        <v>33</v>
      </c>
      <c r="AX113" s="16" t="s">
        <v>80</v>
      </c>
      <c r="AY113" s="252" t="s">
        <v>135</v>
      </c>
    </row>
    <row r="114" spans="1:65" s="2" customFormat="1" ht="16.5" customHeight="1">
      <c r="A114" s="36"/>
      <c r="B114" s="37"/>
      <c r="C114" s="192" t="s">
        <v>170</v>
      </c>
      <c r="D114" s="192" t="s">
        <v>137</v>
      </c>
      <c r="E114" s="193" t="s">
        <v>151</v>
      </c>
      <c r="F114" s="194" t="s">
        <v>152</v>
      </c>
      <c r="G114" s="195" t="s">
        <v>140</v>
      </c>
      <c r="H114" s="196">
        <v>14.750999999999999</v>
      </c>
      <c r="I114" s="197"/>
      <c r="J114" s="198">
        <f>ROUND(I114*H114,2)</f>
        <v>0</v>
      </c>
      <c r="K114" s="194" t="s">
        <v>141</v>
      </c>
      <c r="L114" s="41"/>
      <c r="M114" s="199" t="s">
        <v>19</v>
      </c>
      <c r="N114" s="200" t="s">
        <v>43</v>
      </c>
      <c r="O114" s="66"/>
      <c r="P114" s="201">
        <f>O114*H114</f>
        <v>0</v>
      </c>
      <c r="Q114" s="201">
        <v>0</v>
      </c>
      <c r="R114" s="201">
        <f>Q114*H114</f>
        <v>0</v>
      </c>
      <c r="S114" s="201">
        <v>0</v>
      </c>
      <c r="T114" s="202">
        <f>S114*H114</f>
        <v>0</v>
      </c>
      <c r="U114" s="36"/>
      <c r="V114" s="36"/>
      <c r="W114" s="36"/>
      <c r="X114" s="36"/>
      <c r="Y114" s="36"/>
      <c r="Z114" s="36"/>
      <c r="AA114" s="36"/>
      <c r="AB114" s="36"/>
      <c r="AC114" s="36"/>
      <c r="AD114" s="36"/>
      <c r="AE114" s="36"/>
      <c r="AR114" s="203" t="s">
        <v>142</v>
      </c>
      <c r="AT114" s="203" t="s">
        <v>137</v>
      </c>
      <c r="AU114" s="203" t="s">
        <v>83</v>
      </c>
      <c r="AY114" s="19" t="s">
        <v>135</v>
      </c>
      <c r="BE114" s="204">
        <f>IF(N114="základní",J114,0)</f>
        <v>0</v>
      </c>
      <c r="BF114" s="204">
        <f>IF(N114="snížená",J114,0)</f>
        <v>0</v>
      </c>
      <c r="BG114" s="204">
        <f>IF(N114="zákl. přenesená",J114,0)</f>
        <v>0</v>
      </c>
      <c r="BH114" s="204">
        <f>IF(N114="sníž. přenesená",J114,0)</f>
        <v>0</v>
      </c>
      <c r="BI114" s="204">
        <f>IF(N114="nulová",J114,0)</f>
        <v>0</v>
      </c>
      <c r="BJ114" s="19" t="s">
        <v>80</v>
      </c>
      <c r="BK114" s="204">
        <f>ROUND(I114*H114,2)</f>
        <v>0</v>
      </c>
      <c r="BL114" s="19" t="s">
        <v>142</v>
      </c>
      <c r="BM114" s="203" t="s">
        <v>577</v>
      </c>
    </row>
    <row r="115" spans="1:65" s="2" customFormat="1" ht="19.5">
      <c r="A115" s="36"/>
      <c r="B115" s="37"/>
      <c r="C115" s="38"/>
      <c r="D115" s="205" t="s">
        <v>144</v>
      </c>
      <c r="E115" s="38"/>
      <c r="F115" s="206" t="s">
        <v>154</v>
      </c>
      <c r="G115" s="38"/>
      <c r="H115" s="38"/>
      <c r="I115" s="110"/>
      <c r="J115" s="38"/>
      <c r="K115" s="38"/>
      <c r="L115" s="41"/>
      <c r="M115" s="207"/>
      <c r="N115" s="208"/>
      <c r="O115" s="66"/>
      <c r="P115" s="66"/>
      <c r="Q115" s="66"/>
      <c r="R115" s="66"/>
      <c r="S115" s="66"/>
      <c r="T115" s="67"/>
      <c r="U115" s="36"/>
      <c r="V115" s="36"/>
      <c r="W115" s="36"/>
      <c r="X115" s="36"/>
      <c r="Y115" s="36"/>
      <c r="Z115" s="36"/>
      <c r="AA115" s="36"/>
      <c r="AB115" s="36"/>
      <c r="AC115" s="36"/>
      <c r="AD115" s="36"/>
      <c r="AE115" s="36"/>
      <c r="AT115" s="19" t="s">
        <v>144</v>
      </c>
      <c r="AU115" s="19" t="s">
        <v>83</v>
      </c>
    </row>
    <row r="116" spans="1:65" s="2" customFormat="1" ht="78">
      <c r="A116" s="36"/>
      <c r="B116" s="37"/>
      <c r="C116" s="38"/>
      <c r="D116" s="205" t="s">
        <v>146</v>
      </c>
      <c r="E116" s="38"/>
      <c r="F116" s="209" t="s">
        <v>147</v>
      </c>
      <c r="G116" s="38"/>
      <c r="H116" s="38"/>
      <c r="I116" s="110"/>
      <c r="J116" s="38"/>
      <c r="K116" s="38"/>
      <c r="L116" s="41"/>
      <c r="M116" s="207"/>
      <c r="N116" s="208"/>
      <c r="O116" s="66"/>
      <c r="P116" s="66"/>
      <c r="Q116" s="66"/>
      <c r="R116" s="66"/>
      <c r="S116" s="66"/>
      <c r="T116" s="67"/>
      <c r="U116" s="36"/>
      <c r="V116" s="36"/>
      <c r="W116" s="36"/>
      <c r="X116" s="36"/>
      <c r="Y116" s="36"/>
      <c r="Z116" s="36"/>
      <c r="AA116" s="36"/>
      <c r="AB116" s="36"/>
      <c r="AC116" s="36"/>
      <c r="AD116" s="36"/>
      <c r="AE116" s="36"/>
      <c r="AT116" s="19" t="s">
        <v>146</v>
      </c>
      <c r="AU116" s="19" t="s">
        <v>83</v>
      </c>
    </row>
    <row r="117" spans="1:65" s="14" customFormat="1" ht="11.25">
      <c r="B117" s="220"/>
      <c r="C117" s="221"/>
      <c r="D117" s="205" t="s">
        <v>148</v>
      </c>
      <c r="E117" s="221"/>
      <c r="F117" s="223" t="s">
        <v>578</v>
      </c>
      <c r="G117" s="221"/>
      <c r="H117" s="224">
        <v>14.750999999999999</v>
      </c>
      <c r="I117" s="225"/>
      <c r="J117" s="221"/>
      <c r="K117" s="221"/>
      <c r="L117" s="226"/>
      <c r="M117" s="227"/>
      <c r="N117" s="228"/>
      <c r="O117" s="228"/>
      <c r="P117" s="228"/>
      <c r="Q117" s="228"/>
      <c r="R117" s="228"/>
      <c r="S117" s="228"/>
      <c r="T117" s="229"/>
      <c r="AT117" s="230" t="s">
        <v>148</v>
      </c>
      <c r="AU117" s="230" t="s">
        <v>83</v>
      </c>
      <c r="AV117" s="14" t="s">
        <v>83</v>
      </c>
      <c r="AW117" s="14" t="s">
        <v>4</v>
      </c>
      <c r="AX117" s="14" t="s">
        <v>80</v>
      </c>
      <c r="AY117" s="230" t="s">
        <v>135</v>
      </c>
    </row>
    <row r="118" spans="1:65" s="2" customFormat="1" ht="16.5" customHeight="1">
      <c r="A118" s="36"/>
      <c r="B118" s="37"/>
      <c r="C118" s="192" t="s">
        <v>194</v>
      </c>
      <c r="D118" s="192" t="s">
        <v>137</v>
      </c>
      <c r="E118" s="193" t="s">
        <v>579</v>
      </c>
      <c r="F118" s="194" t="s">
        <v>580</v>
      </c>
      <c r="G118" s="195" t="s">
        <v>581</v>
      </c>
      <c r="H118" s="196">
        <v>1</v>
      </c>
      <c r="I118" s="197"/>
      <c r="J118" s="198">
        <f>ROUND(I118*H118,2)</f>
        <v>0</v>
      </c>
      <c r="K118" s="194" t="s">
        <v>19</v>
      </c>
      <c r="L118" s="41"/>
      <c r="M118" s="199" t="s">
        <v>19</v>
      </c>
      <c r="N118" s="200" t="s">
        <v>43</v>
      </c>
      <c r="O118" s="66"/>
      <c r="P118" s="201">
        <f>O118*H118</f>
        <v>0</v>
      </c>
      <c r="Q118" s="201">
        <v>0</v>
      </c>
      <c r="R118" s="201">
        <f>Q118*H118</f>
        <v>0</v>
      </c>
      <c r="S118" s="201">
        <v>0</v>
      </c>
      <c r="T118" s="202">
        <f>S118*H118</f>
        <v>0</v>
      </c>
      <c r="U118" s="36"/>
      <c r="V118" s="36"/>
      <c r="W118" s="36"/>
      <c r="X118" s="36"/>
      <c r="Y118" s="36"/>
      <c r="Z118" s="36"/>
      <c r="AA118" s="36"/>
      <c r="AB118" s="36"/>
      <c r="AC118" s="36"/>
      <c r="AD118" s="36"/>
      <c r="AE118" s="36"/>
      <c r="AR118" s="203" t="s">
        <v>142</v>
      </c>
      <c r="AT118" s="203" t="s">
        <v>137</v>
      </c>
      <c r="AU118" s="203" t="s">
        <v>83</v>
      </c>
      <c r="AY118" s="19" t="s">
        <v>135</v>
      </c>
      <c r="BE118" s="204">
        <f>IF(N118="základní",J118,0)</f>
        <v>0</v>
      </c>
      <c r="BF118" s="204">
        <f>IF(N118="snížená",J118,0)</f>
        <v>0</v>
      </c>
      <c r="BG118" s="204">
        <f>IF(N118="zákl. přenesená",J118,0)</f>
        <v>0</v>
      </c>
      <c r="BH118" s="204">
        <f>IF(N118="sníž. přenesená",J118,0)</f>
        <v>0</v>
      </c>
      <c r="BI118" s="204">
        <f>IF(N118="nulová",J118,0)</f>
        <v>0</v>
      </c>
      <c r="BJ118" s="19" t="s">
        <v>80</v>
      </c>
      <c r="BK118" s="204">
        <f>ROUND(I118*H118,2)</f>
        <v>0</v>
      </c>
      <c r="BL118" s="19" t="s">
        <v>142</v>
      </c>
      <c r="BM118" s="203" t="s">
        <v>582</v>
      </c>
    </row>
    <row r="119" spans="1:65" s="2" customFormat="1" ht="11.25">
      <c r="A119" s="36"/>
      <c r="B119" s="37"/>
      <c r="C119" s="38"/>
      <c r="D119" s="205" t="s">
        <v>144</v>
      </c>
      <c r="E119" s="38"/>
      <c r="F119" s="206" t="s">
        <v>580</v>
      </c>
      <c r="G119" s="38"/>
      <c r="H119" s="38"/>
      <c r="I119" s="110"/>
      <c r="J119" s="38"/>
      <c r="K119" s="38"/>
      <c r="L119" s="41"/>
      <c r="M119" s="207"/>
      <c r="N119" s="208"/>
      <c r="O119" s="66"/>
      <c r="P119" s="66"/>
      <c r="Q119" s="66"/>
      <c r="R119" s="66"/>
      <c r="S119" s="66"/>
      <c r="T119" s="67"/>
      <c r="U119" s="36"/>
      <c r="V119" s="36"/>
      <c r="W119" s="36"/>
      <c r="X119" s="36"/>
      <c r="Y119" s="36"/>
      <c r="Z119" s="36"/>
      <c r="AA119" s="36"/>
      <c r="AB119" s="36"/>
      <c r="AC119" s="36"/>
      <c r="AD119" s="36"/>
      <c r="AE119" s="36"/>
      <c r="AT119" s="19" t="s">
        <v>144</v>
      </c>
      <c r="AU119" s="19" t="s">
        <v>83</v>
      </c>
    </row>
    <row r="120" spans="1:65" s="13" customFormat="1" ht="11.25">
      <c r="B120" s="210"/>
      <c r="C120" s="211"/>
      <c r="D120" s="205" t="s">
        <v>148</v>
      </c>
      <c r="E120" s="212" t="s">
        <v>19</v>
      </c>
      <c r="F120" s="213" t="s">
        <v>583</v>
      </c>
      <c r="G120" s="211"/>
      <c r="H120" s="212" t="s">
        <v>19</v>
      </c>
      <c r="I120" s="214"/>
      <c r="J120" s="211"/>
      <c r="K120" s="211"/>
      <c r="L120" s="215"/>
      <c r="M120" s="216"/>
      <c r="N120" s="217"/>
      <c r="O120" s="217"/>
      <c r="P120" s="217"/>
      <c r="Q120" s="217"/>
      <c r="R120" s="217"/>
      <c r="S120" s="217"/>
      <c r="T120" s="218"/>
      <c r="AT120" s="219" t="s">
        <v>148</v>
      </c>
      <c r="AU120" s="219" t="s">
        <v>83</v>
      </c>
      <c r="AV120" s="13" t="s">
        <v>80</v>
      </c>
      <c r="AW120" s="13" t="s">
        <v>33</v>
      </c>
      <c r="AX120" s="13" t="s">
        <v>72</v>
      </c>
      <c r="AY120" s="219" t="s">
        <v>135</v>
      </c>
    </row>
    <row r="121" spans="1:65" s="13" customFormat="1" ht="11.25">
      <c r="B121" s="210"/>
      <c r="C121" s="211"/>
      <c r="D121" s="205" t="s">
        <v>148</v>
      </c>
      <c r="E121" s="212" t="s">
        <v>19</v>
      </c>
      <c r="F121" s="213" t="s">
        <v>584</v>
      </c>
      <c r="G121" s="211"/>
      <c r="H121" s="212" t="s">
        <v>19</v>
      </c>
      <c r="I121" s="214"/>
      <c r="J121" s="211"/>
      <c r="K121" s="211"/>
      <c r="L121" s="215"/>
      <c r="M121" s="216"/>
      <c r="N121" s="217"/>
      <c r="O121" s="217"/>
      <c r="P121" s="217"/>
      <c r="Q121" s="217"/>
      <c r="R121" s="217"/>
      <c r="S121" s="217"/>
      <c r="T121" s="218"/>
      <c r="AT121" s="219" t="s">
        <v>148</v>
      </c>
      <c r="AU121" s="219" t="s">
        <v>83</v>
      </c>
      <c r="AV121" s="13" t="s">
        <v>80</v>
      </c>
      <c r="AW121" s="13" t="s">
        <v>33</v>
      </c>
      <c r="AX121" s="13" t="s">
        <v>72</v>
      </c>
      <c r="AY121" s="219" t="s">
        <v>135</v>
      </c>
    </row>
    <row r="122" spans="1:65" s="13" customFormat="1" ht="11.25">
      <c r="B122" s="210"/>
      <c r="C122" s="211"/>
      <c r="D122" s="205" t="s">
        <v>148</v>
      </c>
      <c r="E122" s="212" t="s">
        <v>19</v>
      </c>
      <c r="F122" s="213" t="s">
        <v>585</v>
      </c>
      <c r="G122" s="211"/>
      <c r="H122" s="212" t="s">
        <v>19</v>
      </c>
      <c r="I122" s="214"/>
      <c r="J122" s="211"/>
      <c r="K122" s="211"/>
      <c r="L122" s="215"/>
      <c r="M122" s="216"/>
      <c r="N122" s="217"/>
      <c r="O122" s="217"/>
      <c r="P122" s="217"/>
      <c r="Q122" s="217"/>
      <c r="R122" s="217"/>
      <c r="S122" s="217"/>
      <c r="T122" s="218"/>
      <c r="AT122" s="219" t="s">
        <v>148</v>
      </c>
      <c r="AU122" s="219" t="s">
        <v>83</v>
      </c>
      <c r="AV122" s="13" t="s">
        <v>80</v>
      </c>
      <c r="AW122" s="13" t="s">
        <v>33</v>
      </c>
      <c r="AX122" s="13" t="s">
        <v>72</v>
      </c>
      <c r="AY122" s="219" t="s">
        <v>135</v>
      </c>
    </row>
    <row r="123" spans="1:65" s="14" customFormat="1" ht="11.25">
      <c r="B123" s="220"/>
      <c r="C123" s="221"/>
      <c r="D123" s="205" t="s">
        <v>148</v>
      </c>
      <c r="E123" s="222" t="s">
        <v>19</v>
      </c>
      <c r="F123" s="223" t="s">
        <v>80</v>
      </c>
      <c r="G123" s="221"/>
      <c r="H123" s="224">
        <v>1</v>
      </c>
      <c r="I123" s="225"/>
      <c r="J123" s="221"/>
      <c r="K123" s="221"/>
      <c r="L123" s="226"/>
      <c r="M123" s="227"/>
      <c r="N123" s="228"/>
      <c r="O123" s="228"/>
      <c r="P123" s="228"/>
      <c r="Q123" s="228"/>
      <c r="R123" s="228"/>
      <c r="S123" s="228"/>
      <c r="T123" s="229"/>
      <c r="AT123" s="230" t="s">
        <v>148</v>
      </c>
      <c r="AU123" s="230" t="s">
        <v>83</v>
      </c>
      <c r="AV123" s="14" t="s">
        <v>83</v>
      </c>
      <c r="AW123" s="14" t="s">
        <v>33</v>
      </c>
      <c r="AX123" s="14" t="s">
        <v>80</v>
      </c>
      <c r="AY123" s="230" t="s">
        <v>135</v>
      </c>
    </row>
    <row r="124" spans="1:65" s="2" customFormat="1" ht="16.5" customHeight="1">
      <c r="A124" s="36"/>
      <c r="B124" s="37"/>
      <c r="C124" s="192" t="s">
        <v>201</v>
      </c>
      <c r="D124" s="192" t="s">
        <v>137</v>
      </c>
      <c r="E124" s="193" t="s">
        <v>171</v>
      </c>
      <c r="F124" s="194" t="s">
        <v>172</v>
      </c>
      <c r="G124" s="195" t="s">
        <v>140</v>
      </c>
      <c r="H124" s="196">
        <v>6.15</v>
      </c>
      <c r="I124" s="197"/>
      <c r="J124" s="198">
        <f>ROUND(I124*H124,2)</f>
        <v>0</v>
      </c>
      <c r="K124" s="194" t="s">
        <v>141</v>
      </c>
      <c r="L124" s="41"/>
      <c r="M124" s="199" t="s">
        <v>19</v>
      </c>
      <c r="N124" s="200" t="s">
        <v>43</v>
      </c>
      <c r="O124" s="66"/>
      <c r="P124" s="201">
        <f>O124*H124</f>
        <v>0</v>
      </c>
      <c r="Q124" s="201">
        <v>0</v>
      </c>
      <c r="R124" s="201">
        <f>Q124*H124</f>
        <v>0</v>
      </c>
      <c r="S124" s="201">
        <v>0</v>
      </c>
      <c r="T124" s="202">
        <f>S124*H124</f>
        <v>0</v>
      </c>
      <c r="U124" s="36"/>
      <c r="V124" s="36"/>
      <c r="W124" s="36"/>
      <c r="X124" s="36"/>
      <c r="Y124" s="36"/>
      <c r="Z124" s="36"/>
      <c r="AA124" s="36"/>
      <c r="AB124" s="36"/>
      <c r="AC124" s="36"/>
      <c r="AD124" s="36"/>
      <c r="AE124" s="36"/>
      <c r="AR124" s="203" t="s">
        <v>142</v>
      </c>
      <c r="AT124" s="203" t="s">
        <v>137</v>
      </c>
      <c r="AU124" s="203" t="s">
        <v>83</v>
      </c>
      <c r="AY124" s="19" t="s">
        <v>135</v>
      </c>
      <c r="BE124" s="204">
        <f>IF(N124="základní",J124,0)</f>
        <v>0</v>
      </c>
      <c r="BF124" s="204">
        <f>IF(N124="snížená",J124,0)</f>
        <v>0</v>
      </c>
      <c r="BG124" s="204">
        <f>IF(N124="zákl. přenesená",J124,0)</f>
        <v>0</v>
      </c>
      <c r="BH124" s="204">
        <f>IF(N124="sníž. přenesená",J124,0)</f>
        <v>0</v>
      </c>
      <c r="BI124" s="204">
        <f>IF(N124="nulová",J124,0)</f>
        <v>0</v>
      </c>
      <c r="BJ124" s="19" t="s">
        <v>80</v>
      </c>
      <c r="BK124" s="204">
        <f>ROUND(I124*H124,2)</f>
        <v>0</v>
      </c>
      <c r="BL124" s="19" t="s">
        <v>142</v>
      </c>
      <c r="BM124" s="203" t="s">
        <v>586</v>
      </c>
    </row>
    <row r="125" spans="1:65" s="2" customFormat="1" ht="19.5">
      <c r="A125" s="36"/>
      <c r="B125" s="37"/>
      <c r="C125" s="38"/>
      <c r="D125" s="205" t="s">
        <v>144</v>
      </c>
      <c r="E125" s="38"/>
      <c r="F125" s="206" t="s">
        <v>174</v>
      </c>
      <c r="G125" s="38"/>
      <c r="H125" s="38"/>
      <c r="I125" s="110"/>
      <c r="J125" s="38"/>
      <c r="K125" s="38"/>
      <c r="L125" s="41"/>
      <c r="M125" s="207"/>
      <c r="N125" s="208"/>
      <c r="O125" s="66"/>
      <c r="P125" s="66"/>
      <c r="Q125" s="66"/>
      <c r="R125" s="66"/>
      <c r="S125" s="66"/>
      <c r="T125" s="67"/>
      <c r="U125" s="36"/>
      <c r="V125" s="36"/>
      <c r="W125" s="36"/>
      <c r="X125" s="36"/>
      <c r="Y125" s="36"/>
      <c r="Z125" s="36"/>
      <c r="AA125" s="36"/>
      <c r="AB125" s="36"/>
      <c r="AC125" s="36"/>
      <c r="AD125" s="36"/>
      <c r="AE125" s="36"/>
      <c r="AT125" s="19" t="s">
        <v>144</v>
      </c>
      <c r="AU125" s="19" t="s">
        <v>83</v>
      </c>
    </row>
    <row r="126" spans="1:65" s="2" customFormat="1" ht="136.5">
      <c r="A126" s="36"/>
      <c r="B126" s="37"/>
      <c r="C126" s="38"/>
      <c r="D126" s="205" t="s">
        <v>146</v>
      </c>
      <c r="E126" s="38"/>
      <c r="F126" s="209" t="s">
        <v>175</v>
      </c>
      <c r="G126" s="38"/>
      <c r="H126" s="38"/>
      <c r="I126" s="110"/>
      <c r="J126" s="38"/>
      <c r="K126" s="38"/>
      <c r="L126" s="41"/>
      <c r="M126" s="207"/>
      <c r="N126" s="208"/>
      <c r="O126" s="66"/>
      <c r="P126" s="66"/>
      <c r="Q126" s="66"/>
      <c r="R126" s="66"/>
      <c r="S126" s="66"/>
      <c r="T126" s="67"/>
      <c r="U126" s="36"/>
      <c r="V126" s="36"/>
      <c r="W126" s="36"/>
      <c r="X126" s="36"/>
      <c r="Y126" s="36"/>
      <c r="Z126" s="36"/>
      <c r="AA126" s="36"/>
      <c r="AB126" s="36"/>
      <c r="AC126" s="36"/>
      <c r="AD126" s="36"/>
      <c r="AE126" s="36"/>
      <c r="AT126" s="19" t="s">
        <v>146</v>
      </c>
      <c r="AU126" s="19" t="s">
        <v>83</v>
      </c>
    </row>
    <row r="127" spans="1:65" s="13" customFormat="1" ht="11.25">
      <c r="B127" s="210"/>
      <c r="C127" s="211"/>
      <c r="D127" s="205" t="s">
        <v>148</v>
      </c>
      <c r="E127" s="212" t="s">
        <v>19</v>
      </c>
      <c r="F127" s="213" t="s">
        <v>587</v>
      </c>
      <c r="G127" s="211"/>
      <c r="H127" s="212" t="s">
        <v>19</v>
      </c>
      <c r="I127" s="214"/>
      <c r="J127" s="211"/>
      <c r="K127" s="211"/>
      <c r="L127" s="215"/>
      <c r="M127" s="216"/>
      <c r="N127" s="217"/>
      <c r="O127" s="217"/>
      <c r="P127" s="217"/>
      <c r="Q127" s="217"/>
      <c r="R127" s="217"/>
      <c r="S127" s="217"/>
      <c r="T127" s="218"/>
      <c r="AT127" s="219" t="s">
        <v>148</v>
      </c>
      <c r="AU127" s="219" t="s">
        <v>83</v>
      </c>
      <c r="AV127" s="13" t="s">
        <v>80</v>
      </c>
      <c r="AW127" s="13" t="s">
        <v>33</v>
      </c>
      <c r="AX127" s="13" t="s">
        <v>72</v>
      </c>
      <c r="AY127" s="219" t="s">
        <v>135</v>
      </c>
    </row>
    <row r="128" spans="1:65" s="13" customFormat="1" ht="11.25">
      <c r="B128" s="210"/>
      <c r="C128" s="211"/>
      <c r="D128" s="205" t="s">
        <v>148</v>
      </c>
      <c r="E128" s="212" t="s">
        <v>19</v>
      </c>
      <c r="F128" s="213" t="s">
        <v>588</v>
      </c>
      <c r="G128" s="211"/>
      <c r="H128" s="212" t="s">
        <v>19</v>
      </c>
      <c r="I128" s="214"/>
      <c r="J128" s="211"/>
      <c r="K128" s="211"/>
      <c r="L128" s="215"/>
      <c r="M128" s="216"/>
      <c r="N128" s="217"/>
      <c r="O128" s="217"/>
      <c r="P128" s="217"/>
      <c r="Q128" s="217"/>
      <c r="R128" s="217"/>
      <c r="S128" s="217"/>
      <c r="T128" s="218"/>
      <c r="AT128" s="219" t="s">
        <v>148</v>
      </c>
      <c r="AU128" s="219" t="s">
        <v>83</v>
      </c>
      <c r="AV128" s="13" t="s">
        <v>80</v>
      </c>
      <c r="AW128" s="13" t="s">
        <v>33</v>
      </c>
      <c r="AX128" s="13" t="s">
        <v>72</v>
      </c>
      <c r="AY128" s="219" t="s">
        <v>135</v>
      </c>
    </row>
    <row r="129" spans="1:65" s="14" customFormat="1" ht="11.25">
      <c r="B129" s="220"/>
      <c r="C129" s="221"/>
      <c r="D129" s="205" t="s">
        <v>148</v>
      </c>
      <c r="E129" s="222" t="s">
        <v>19</v>
      </c>
      <c r="F129" s="223" t="s">
        <v>589</v>
      </c>
      <c r="G129" s="221"/>
      <c r="H129" s="224">
        <v>36.15</v>
      </c>
      <c r="I129" s="225"/>
      <c r="J129" s="221"/>
      <c r="K129" s="221"/>
      <c r="L129" s="226"/>
      <c r="M129" s="227"/>
      <c r="N129" s="228"/>
      <c r="O129" s="228"/>
      <c r="P129" s="228"/>
      <c r="Q129" s="228"/>
      <c r="R129" s="228"/>
      <c r="S129" s="228"/>
      <c r="T129" s="229"/>
      <c r="AT129" s="230" t="s">
        <v>148</v>
      </c>
      <c r="AU129" s="230" t="s">
        <v>83</v>
      </c>
      <c r="AV129" s="14" t="s">
        <v>83</v>
      </c>
      <c r="AW129" s="14" t="s">
        <v>33</v>
      </c>
      <c r="AX129" s="14" t="s">
        <v>72</v>
      </c>
      <c r="AY129" s="230" t="s">
        <v>135</v>
      </c>
    </row>
    <row r="130" spans="1:65" s="13" customFormat="1" ht="11.25">
      <c r="B130" s="210"/>
      <c r="C130" s="211"/>
      <c r="D130" s="205" t="s">
        <v>148</v>
      </c>
      <c r="E130" s="212" t="s">
        <v>19</v>
      </c>
      <c r="F130" s="213" t="s">
        <v>590</v>
      </c>
      <c r="G130" s="211"/>
      <c r="H130" s="212" t="s">
        <v>19</v>
      </c>
      <c r="I130" s="214"/>
      <c r="J130" s="211"/>
      <c r="K130" s="211"/>
      <c r="L130" s="215"/>
      <c r="M130" s="216"/>
      <c r="N130" s="217"/>
      <c r="O130" s="217"/>
      <c r="P130" s="217"/>
      <c r="Q130" s="217"/>
      <c r="R130" s="217"/>
      <c r="S130" s="217"/>
      <c r="T130" s="218"/>
      <c r="AT130" s="219" t="s">
        <v>148</v>
      </c>
      <c r="AU130" s="219" t="s">
        <v>83</v>
      </c>
      <c r="AV130" s="13" t="s">
        <v>80</v>
      </c>
      <c r="AW130" s="13" t="s">
        <v>33</v>
      </c>
      <c r="AX130" s="13" t="s">
        <v>72</v>
      </c>
      <c r="AY130" s="219" t="s">
        <v>135</v>
      </c>
    </row>
    <row r="131" spans="1:65" s="14" customFormat="1" ht="11.25">
      <c r="B131" s="220"/>
      <c r="C131" s="221"/>
      <c r="D131" s="205" t="s">
        <v>148</v>
      </c>
      <c r="E131" s="222" t="s">
        <v>19</v>
      </c>
      <c r="F131" s="223" t="s">
        <v>591</v>
      </c>
      <c r="G131" s="221"/>
      <c r="H131" s="224">
        <v>-30</v>
      </c>
      <c r="I131" s="225"/>
      <c r="J131" s="221"/>
      <c r="K131" s="221"/>
      <c r="L131" s="226"/>
      <c r="M131" s="227"/>
      <c r="N131" s="228"/>
      <c r="O131" s="228"/>
      <c r="P131" s="228"/>
      <c r="Q131" s="228"/>
      <c r="R131" s="228"/>
      <c r="S131" s="228"/>
      <c r="T131" s="229"/>
      <c r="AT131" s="230" t="s">
        <v>148</v>
      </c>
      <c r="AU131" s="230" t="s">
        <v>83</v>
      </c>
      <c r="AV131" s="14" t="s">
        <v>83</v>
      </c>
      <c r="AW131" s="14" t="s">
        <v>33</v>
      </c>
      <c r="AX131" s="14" t="s">
        <v>72</v>
      </c>
      <c r="AY131" s="230" t="s">
        <v>135</v>
      </c>
    </row>
    <row r="132" spans="1:65" s="16" customFormat="1" ht="11.25">
      <c r="B132" s="242"/>
      <c r="C132" s="243"/>
      <c r="D132" s="205" t="s">
        <v>148</v>
      </c>
      <c r="E132" s="244" t="s">
        <v>19</v>
      </c>
      <c r="F132" s="245" t="s">
        <v>193</v>
      </c>
      <c r="G132" s="243"/>
      <c r="H132" s="246">
        <v>6.1499999999999986</v>
      </c>
      <c r="I132" s="247"/>
      <c r="J132" s="243"/>
      <c r="K132" s="243"/>
      <c r="L132" s="248"/>
      <c r="M132" s="249"/>
      <c r="N132" s="250"/>
      <c r="O132" s="250"/>
      <c r="P132" s="250"/>
      <c r="Q132" s="250"/>
      <c r="R132" s="250"/>
      <c r="S132" s="250"/>
      <c r="T132" s="251"/>
      <c r="AT132" s="252" t="s">
        <v>148</v>
      </c>
      <c r="AU132" s="252" t="s">
        <v>83</v>
      </c>
      <c r="AV132" s="16" t="s">
        <v>142</v>
      </c>
      <c r="AW132" s="16" t="s">
        <v>33</v>
      </c>
      <c r="AX132" s="16" t="s">
        <v>80</v>
      </c>
      <c r="AY132" s="252" t="s">
        <v>135</v>
      </c>
    </row>
    <row r="133" spans="1:65" s="2" customFormat="1" ht="16.5" customHeight="1">
      <c r="A133" s="36"/>
      <c r="B133" s="37"/>
      <c r="C133" s="192" t="s">
        <v>210</v>
      </c>
      <c r="D133" s="192" t="s">
        <v>137</v>
      </c>
      <c r="E133" s="193" t="s">
        <v>592</v>
      </c>
      <c r="F133" s="194" t="s">
        <v>593</v>
      </c>
      <c r="G133" s="195" t="s">
        <v>140</v>
      </c>
      <c r="H133" s="196">
        <v>6.15</v>
      </c>
      <c r="I133" s="197"/>
      <c r="J133" s="198">
        <f>ROUND(I133*H133,2)</f>
        <v>0</v>
      </c>
      <c r="K133" s="194" t="s">
        <v>141</v>
      </c>
      <c r="L133" s="41"/>
      <c r="M133" s="199" t="s">
        <v>19</v>
      </c>
      <c r="N133" s="200" t="s">
        <v>43</v>
      </c>
      <c r="O133" s="66"/>
      <c r="P133" s="201">
        <f>O133*H133</f>
        <v>0</v>
      </c>
      <c r="Q133" s="201">
        <v>0</v>
      </c>
      <c r="R133" s="201">
        <f>Q133*H133</f>
        <v>0</v>
      </c>
      <c r="S133" s="201">
        <v>0</v>
      </c>
      <c r="T133" s="202">
        <f>S133*H133</f>
        <v>0</v>
      </c>
      <c r="U133" s="36"/>
      <c r="V133" s="36"/>
      <c r="W133" s="36"/>
      <c r="X133" s="36"/>
      <c r="Y133" s="36"/>
      <c r="Z133" s="36"/>
      <c r="AA133" s="36"/>
      <c r="AB133" s="36"/>
      <c r="AC133" s="36"/>
      <c r="AD133" s="36"/>
      <c r="AE133" s="36"/>
      <c r="AR133" s="203" t="s">
        <v>142</v>
      </c>
      <c r="AT133" s="203" t="s">
        <v>137</v>
      </c>
      <c r="AU133" s="203" t="s">
        <v>83</v>
      </c>
      <c r="AY133" s="19" t="s">
        <v>135</v>
      </c>
      <c r="BE133" s="204">
        <f>IF(N133="základní",J133,0)</f>
        <v>0</v>
      </c>
      <c r="BF133" s="204">
        <f>IF(N133="snížená",J133,0)</f>
        <v>0</v>
      </c>
      <c r="BG133" s="204">
        <f>IF(N133="zákl. přenesená",J133,0)</f>
        <v>0</v>
      </c>
      <c r="BH133" s="204">
        <f>IF(N133="sníž. přenesená",J133,0)</f>
        <v>0</v>
      </c>
      <c r="BI133" s="204">
        <f>IF(N133="nulová",J133,0)</f>
        <v>0</v>
      </c>
      <c r="BJ133" s="19" t="s">
        <v>80</v>
      </c>
      <c r="BK133" s="204">
        <f>ROUND(I133*H133,2)</f>
        <v>0</v>
      </c>
      <c r="BL133" s="19" t="s">
        <v>142</v>
      </c>
      <c r="BM133" s="203" t="s">
        <v>594</v>
      </c>
    </row>
    <row r="134" spans="1:65" s="2" customFormat="1" ht="11.25">
      <c r="A134" s="36"/>
      <c r="B134" s="37"/>
      <c r="C134" s="38"/>
      <c r="D134" s="205" t="s">
        <v>144</v>
      </c>
      <c r="E134" s="38"/>
      <c r="F134" s="206" t="s">
        <v>593</v>
      </c>
      <c r="G134" s="38"/>
      <c r="H134" s="38"/>
      <c r="I134" s="110"/>
      <c r="J134" s="38"/>
      <c r="K134" s="38"/>
      <c r="L134" s="41"/>
      <c r="M134" s="207"/>
      <c r="N134" s="208"/>
      <c r="O134" s="66"/>
      <c r="P134" s="66"/>
      <c r="Q134" s="66"/>
      <c r="R134" s="66"/>
      <c r="S134" s="66"/>
      <c r="T134" s="67"/>
      <c r="U134" s="36"/>
      <c r="V134" s="36"/>
      <c r="W134" s="36"/>
      <c r="X134" s="36"/>
      <c r="Y134" s="36"/>
      <c r="Z134" s="36"/>
      <c r="AA134" s="36"/>
      <c r="AB134" s="36"/>
      <c r="AC134" s="36"/>
      <c r="AD134" s="36"/>
      <c r="AE134" s="36"/>
      <c r="AT134" s="19" t="s">
        <v>144</v>
      </c>
      <c r="AU134" s="19" t="s">
        <v>83</v>
      </c>
    </row>
    <row r="135" spans="1:65" s="2" customFormat="1" ht="214.5">
      <c r="A135" s="36"/>
      <c r="B135" s="37"/>
      <c r="C135" s="38"/>
      <c r="D135" s="205" t="s">
        <v>146</v>
      </c>
      <c r="E135" s="38"/>
      <c r="F135" s="209" t="s">
        <v>595</v>
      </c>
      <c r="G135" s="38"/>
      <c r="H135" s="38"/>
      <c r="I135" s="110"/>
      <c r="J135" s="38"/>
      <c r="K135" s="38"/>
      <c r="L135" s="41"/>
      <c r="M135" s="207"/>
      <c r="N135" s="208"/>
      <c r="O135" s="66"/>
      <c r="P135" s="66"/>
      <c r="Q135" s="66"/>
      <c r="R135" s="66"/>
      <c r="S135" s="66"/>
      <c r="T135" s="67"/>
      <c r="U135" s="36"/>
      <c r="V135" s="36"/>
      <c r="W135" s="36"/>
      <c r="X135" s="36"/>
      <c r="Y135" s="36"/>
      <c r="Z135" s="36"/>
      <c r="AA135" s="36"/>
      <c r="AB135" s="36"/>
      <c r="AC135" s="36"/>
      <c r="AD135" s="36"/>
      <c r="AE135" s="36"/>
      <c r="AT135" s="19" t="s">
        <v>146</v>
      </c>
      <c r="AU135" s="19" t="s">
        <v>83</v>
      </c>
    </row>
    <row r="136" spans="1:65" s="2" customFormat="1" ht="16.5" customHeight="1">
      <c r="A136" s="36"/>
      <c r="B136" s="37"/>
      <c r="C136" s="192" t="s">
        <v>217</v>
      </c>
      <c r="D136" s="192" t="s">
        <v>137</v>
      </c>
      <c r="E136" s="193" t="s">
        <v>211</v>
      </c>
      <c r="F136" s="194" t="s">
        <v>212</v>
      </c>
      <c r="G136" s="195" t="s">
        <v>140</v>
      </c>
      <c r="H136" s="196">
        <v>314.02</v>
      </c>
      <c r="I136" s="197"/>
      <c r="J136" s="198">
        <f>ROUND(I136*H136,2)</f>
        <v>0</v>
      </c>
      <c r="K136" s="194" t="s">
        <v>141</v>
      </c>
      <c r="L136" s="41"/>
      <c r="M136" s="199" t="s">
        <v>19</v>
      </c>
      <c r="N136" s="200" t="s">
        <v>43</v>
      </c>
      <c r="O136" s="66"/>
      <c r="P136" s="201">
        <f>O136*H136</f>
        <v>0</v>
      </c>
      <c r="Q136" s="201">
        <v>0</v>
      </c>
      <c r="R136" s="201">
        <f>Q136*H136</f>
        <v>0</v>
      </c>
      <c r="S136" s="201">
        <v>0</v>
      </c>
      <c r="T136" s="202">
        <f>S136*H136</f>
        <v>0</v>
      </c>
      <c r="U136" s="36"/>
      <c r="V136" s="36"/>
      <c r="W136" s="36"/>
      <c r="X136" s="36"/>
      <c r="Y136" s="36"/>
      <c r="Z136" s="36"/>
      <c r="AA136" s="36"/>
      <c r="AB136" s="36"/>
      <c r="AC136" s="36"/>
      <c r="AD136" s="36"/>
      <c r="AE136" s="36"/>
      <c r="AR136" s="203" t="s">
        <v>142</v>
      </c>
      <c r="AT136" s="203" t="s">
        <v>137</v>
      </c>
      <c r="AU136" s="203" t="s">
        <v>83</v>
      </c>
      <c r="AY136" s="19" t="s">
        <v>135</v>
      </c>
      <c r="BE136" s="204">
        <f>IF(N136="základní",J136,0)</f>
        <v>0</v>
      </c>
      <c r="BF136" s="204">
        <f>IF(N136="snížená",J136,0)</f>
        <v>0</v>
      </c>
      <c r="BG136" s="204">
        <f>IF(N136="zákl. přenesená",J136,0)</f>
        <v>0</v>
      </c>
      <c r="BH136" s="204">
        <f>IF(N136="sníž. přenesená",J136,0)</f>
        <v>0</v>
      </c>
      <c r="BI136" s="204">
        <f>IF(N136="nulová",J136,0)</f>
        <v>0</v>
      </c>
      <c r="BJ136" s="19" t="s">
        <v>80</v>
      </c>
      <c r="BK136" s="204">
        <f>ROUND(I136*H136,2)</f>
        <v>0</v>
      </c>
      <c r="BL136" s="19" t="s">
        <v>142</v>
      </c>
      <c r="BM136" s="203" t="s">
        <v>596</v>
      </c>
    </row>
    <row r="137" spans="1:65" s="2" customFormat="1" ht="19.5">
      <c r="A137" s="36"/>
      <c r="B137" s="37"/>
      <c r="C137" s="38"/>
      <c r="D137" s="205" t="s">
        <v>144</v>
      </c>
      <c r="E137" s="38"/>
      <c r="F137" s="206" t="s">
        <v>214</v>
      </c>
      <c r="G137" s="38"/>
      <c r="H137" s="38"/>
      <c r="I137" s="110"/>
      <c r="J137" s="38"/>
      <c r="K137" s="38"/>
      <c r="L137" s="41"/>
      <c r="M137" s="207"/>
      <c r="N137" s="208"/>
      <c r="O137" s="66"/>
      <c r="P137" s="66"/>
      <c r="Q137" s="66"/>
      <c r="R137" s="66"/>
      <c r="S137" s="66"/>
      <c r="T137" s="67"/>
      <c r="U137" s="36"/>
      <c r="V137" s="36"/>
      <c r="W137" s="36"/>
      <c r="X137" s="36"/>
      <c r="Y137" s="36"/>
      <c r="Z137" s="36"/>
      <c r="AA137" s="36"/>
      <c r="AB137" s="36"/>
      <c r="AC137" s="36"/>
      <c r="AD137" s="36"/>
      <c r="AE137" s="36"/>
      <c r="AT137" s="19" t="s">
        <v>144</v>
      </c>
      <c r="AU137" s="19" t="s">
        <v>83</v>
      </c>
    </row>
    <row r="138" spans="1:65" s="2" customFormat="1" ht="321.75">
      <c r="A138" s="36"/>
      <c r="B138" s="37"/>
      <c r="C138" s="38"/>
      <c r="D138" s="205" t="s">
        <v>146</v>
      </c>
      <c r="E138" s="38"/>
      <c r="F138" s="209" t="s">
        <v>215</v>
      </c>
      <c r="G138" s="38"/>
      <c r="H138" s="38"/>
      <c r="I138" s="110"/>
      <c r="J138" s="38"/>
      <c r="K138" s="38"/>
      <c r="L138" s="41"/>
      <c r="M138" s="207"/>
      <c r="N138" s="208"/>
      <c r="O138" s="66"/>
      <c r="P138" s="66"/>
      <c r="Q138" s="66"/>
      <c r="R138" s="66"/>
      <c r="S138" s="66"/>
      <c r="T138" s="67"/>
      <c r="U138" s="36"/>
      <c r="V138" s="36"/>
      <c r="W138" s="36"/>
      <c r="X138" s="36"/>
      <c r="Y138" s="36"/>
      <c r="Z138" s="36"/>
      <c r="AA138" s="36"/>
      <c r="AB138" s="36"/>
      <c r="AC138" s="36"/>
      <c r="AD138" s="36"/>
      <c r="AE138" s="36"/>
      <c r="AT138" s="19" t="s">
        <v>146</v>
      </c>
      <c r="AU138" s="19" t="s">
        <v>83</v>
      </c>
    </row>
    <row r="139" spans="1:65" s="13" customFormat="1" ht="11.25">
      <c r="B139" s="210"/>
      <c r="C139" s="211"/>
      <c r="D139" s="205" t="s">
        <v>148</v>
      </c>
      <c r="E139" s="212" t="s">
        <v>19</v>
      </c>
      <c r="F139" s="213" t="s">
        <v>597</v>
      </c>
      <c r="G139" s="211"/>
      <c r="H139" s="212" t="s">
        <v>19</v>
      </c>
      <c r="I139" s="214"/>
      <c r="J139" s="211"/>
      <c r="K139" s="211"/>
      <c r="L139" s="215"/>
      <c r="M139" s="216"/>
      <c r="N139" s="217"/>
      <c r="O139" s="217"/>
      <c r="P139" s="217"/>
      <c r="Q139" s="217"/>
      <c r="R139" s="217"/>
      <c r="S139" s="217"/>
      <c r="T139" s="218"/>
      <c r="AT139" s="219" t="s">
        <v>148</v>
      </c>
      <c r="AU139" s="219" t="s">
        <v>83</v>
      </c>
      <c r="AV139" s="13" t="s">
        <v>80</v>
      </c>
      <c r="AW139" s="13" t="s">
        <v>33</v>
      </c>
      <c r="AX139" s="13" t="s">
        <v>72</v>
      </c>
      <c r="AY139" s="219" t="s">
        <v>135</v>
      </c>
    </row>
    <row r="140" spans="1:65" s="13" customFormat="1" ht="11.25">
      <c r="B140" s="210"/>
      <c r="C140" s="211"/>
      <c r="D140" s="205" t="s">
        <v>148</v>
      </c>
      <c r="E140" s="212" t="s">
        <v>19</v>
      </c>
      <c r="F140" s="213" t="s">
        <v>286</v>
      </c>
      <c r="G140" s="211"/>
      <c r="H140" s="212" t="s">
        <v>19</v>
      </c>
      <c r="I140" s="214"/>
      <c r="J140" s="211"/>
      <c r="K140" s="211"/>
      <c r="L140" s="215"/>
      <c r="M140" s="216"/>
      <c r="N140" s="217"/>
      <c r="O140" s="217"/>
      <c r="P140" s="217"/>
      <c r="Q140" s="217"/>
      <c r="R140" s="217"/>
      <c r="S140" s="217"/>
      <c r="T140" s="218"/>
      <c r="AT140" s="219" t="s">
        <v>148</v>
      </c>
      <c r="AU140" s="219" t="s">
        <v>83</v>
      </c>
      <c r="AV140" s="13" t="s">
        <v>80</v>
      </c>
      <c r="AW140" s="13" t="s">
        <v>33</v>
      </c>
      <c r="AX140" s="13" t="s">
        <v>72</v>
      </c>
      <c r="AY140" s="219" t="s">
        <v>135</v>
      </c>
    </row>
    <row r="141" spans="1:65" s="14" customFormat="1" ht="11.25">
      <c r="B141" s="220"/>
      <c r="C141" s="221"/>
      <c r="D141" s="205" t="s">
        <v>148</v>
      </c>
      <c r="E141" s="222" t="s">
        <v>19</v>
      </c>
      <c r="F141" s="223" t="s">
        <v>598</v>
      </c>
      <c r="G141" s="221"/>
      <c r="H141" s="224">
        <v>271</v>
      </c>
      <c r="I141" s="225"/>
      <c r="J141" s="221"/>
      <c r="K141" s="221"/>
      <c r="L141" s="226"/>
      <c r="M141" s="227"/>
      <c r="N141" s="228"/>
      <c r="O141" s="228"/>
      <c r="P141" s="228"/>
      <c r="Q141" s="228"/>
      <c r="R141" s="228"/>
      <c r="S141" s="228"/>
      <c r="T141" s="229"/>
      <c r="AT141" s="230" t="s">
        <v>148</v>
      </c>
      <c r="AU141" s="230" t="s">
        <v>83</v>
      </c>
      <c r="AV141" s="14" t="s">
        <v>83</v>
      </c>
      <c r="AW141" s="14" t="s">
        <v>33</v>
      </c>
      <c r="AX141" s="14" t="s">
        <v>72</v>
      </c>
      <c r="AY141" s="230" t="s">
        <v>135</v>
      </c>
    </row>
    <row r="142" spans="1:65" s="13" customFormat="1" ht="11.25">
      <c r="B142" s="210"/>
      <c r="C142" s="211"/>
      <c r="D142" s="205" t="s">
        <v>148</v>
      </c>
      <c r="E142" s="212" t="s">
        <v>19</v>
      </c>
      <c r="F142" s="213" t="s">
        <v>599</v>
      </c>
      <c r="G142" s="211"/>
      <c r="H142" s="212" t="s">
        <v>19</v>
      </c>
      <c r="I142" s="214"/>
      <c r="J142" s="211"/>
      <c r="K142" s="211"/>
      <c r="L142" s="215"/>
      <c r="M142" s="216"/>
      <c r="N142" s="217"/>
      <c r="O142" s="217"/>
      <c r="P142" s="217"/>
      <c r="Q142" s="217"/>
      <c r="R142" s="217"/>
      <c r="S142" s="217"/>
      <c r="T142" s="218"/>
      <c r="AT142" s="219" t="s">
        <v>148</v>
      </c>
      <c r="AU142" s="219" t="s">
        <v>83</v>
      </c>
      <c r="AV142" s="13" t="s">
        <v>80</v>
      </c>
      <c r="AW142" s="13" t="s">
        <v>33</v>
      </c>
      <c r="AX142" s="13" t="s">
        <v>72</v>
      </c>
      <c r="AY142" s="219" t="s">
        <v>135</v>
      </c>
    </row>
    <row r="143" spans="1:65" s="14" customFormat="1" ht="11.25">
      <c r="B143" s="220"/>
      <c r="C143" s="221"/>
      <c r="D143" s="205" t="s">
        <v>148</v>
      </c>
      <c r="E143" s="222" t="s">
        <v>19</v>
      </c>
      <c r="F143" s="223" t="s">
        <v>600</v>
      </c>
      <c r="G143" s="221"/>
      <c r="H143" s="224">
        <v>30</v>
      </c>
      <c r="I143" s="225"/>
      <c r="J143" s="221"/>
      <c r="K143" s="221"/>
      <c r="L143" s="226"/>
      <c r="M143" s="227"/>
      <c r="N143" s="228"/>
      <c r="O143" s="228"/>
      <c r="P143" s="228"/>
      <c r="Q143" s="228"/>
      <c r="R143" s="228"/>
      <c r="S143" s="228"/>
      <c r="T143" s="229"/>
      <c r="AT143" s="230" t="s">
        <v>148</v>
      </c>
      <c r="AU143" s="230" t="s">
        <v>83</v>
      </c>
      <c r="AV143" s="14" t="s">
        <v>83</v>
      </c>
      <c r="AW143" s="14" t="s">
        <v>33</v>
      </c>
      <c r="AX143" s="14" t="s">
        <v>72</v>
      </c>
      <c r="AY143" s="230" t="s">
        <v>135</v>
      </c>
    </row>
    <row r="144" spans="1:65" s="13" customFormat="1" ht="11.25">
      <c r="B144" s="210"/>
      <c r="C144" s="211"/>
      <c r="D144" s="205" t="s">
        <v>148</v>
      </c>
      <c r="E144" s="212" t="s">
        <v>19</v>
      </c>
      <c r="F144" s="213" t="s">
        <v>601</v>
      </c>
      <c r="G144" s="211"/>
      <c r="H144" s="212" t="s">
        <v>19</v>
      </c>
      <c r="I144" s="214"/>
      <c r="J144" s="211"/>
      <c r="K144" s="211"/>
      <c r="L144" s="215"/>
      <c r="M144" s="216"/>
      <c r="N144" s="217"/>
      <c r="O144" s="217"/>
      <c r="P144" s="217"/>
      <c r="Q144" s="217"/>
      <c r="R144" s="217"/>
      <c r="S144" s="217"/>
      <c r="T144" s="218"/>
      <c r="AT144" s="219" t="s">
        <v>148</v>
      </c>
      <c r="AU144" s="219" t="s">
        <v>83</v>
      </c>
      <c r="AV144" s="13" t="s">
        <v>80</v>
      </c>
      <c r="AW144" s="13" t="s">
        <v>33</v>
      </c>
      <c r="AX144" s="13" t="s">
        <v>72</v>
      </c>
      <c r="AY144" s="219" t="s">
        <v>135</v>
      </c>
    </row>
    <row r="145" spans="1:65" s="14" customFormat="1" ht="11.25">
      <c r="B145" s="220"/>
      <c r="C145" s="221"/>
      <c r="D145" s="205" t="s">
        <v>148</v>
      </c>
      <c r="E145" s="222" t="s">
        <v>19</v>
      </c>
      <c r="F145" s="223" t="s">
        <v>602</v>
      </c>
      <c r="G145" s="221"/>
      <c r="H145" s="224">
        <v>13.02</v>
      </c>
      <c r="I145" s="225"/>
      <c r="J145" s="221"/>
      <c r="K145" s="221"/>
      <c r="L145" s="226"/>
      <c r="M145" s="227"/>
      <c r="N145" s="228"/>
      <c r="O145" s="228"/>
      <c r="P145" s="228"/>
      <c r="Q145" s="228"/>
      <c r="R145" s="228"/>
      <c r="S145" s="228"/>
      <c r="T145" s="229"/>
      <c r="AT145" s="230" t="s">
        <v>148</v>
      </c>
      <c r="AU145" s="230" t="s">
        <v>83</v>
      </c>
      <c r="AV145" s="14" t="s">
        <v>83</v>
      </c>
      <c r="AW145" s="14" t="s">
        <v>33</v>
      </c>
      <c r="AX145" s="14" t="s">
        <v>72</v>
      </c>
      <c r="AY145" s="230" t="s">
        <v>135</v>
      </c>
    </row>
    <row r="146" spans="1:65" s="16" customFormat="1" ht="11.25">
      <c r="B146" s="242"/>
      <c r="C146" s="243"/>
      <c r="D146" s="205" t="s">
        <v>148</v>
      </c>
      <c r="E146" s="244" t="s">
        <v>19</v>
      </c>
      <c r="F146" s="245" t="s">
        <v>193</v>
      </c>
      <c r="G146" s="243"/>
      <c r="H146" s="246">
        <v>314.02</v>
      </c>
      <c r="I146" s="247"/>
      <c r="J146" s="243"/>
      <c r="K146" s="243"/>
      <c r="L146" s="248"/>
      <c r="M146" s="249"/>
      <c r="N146" s="250"/>
      <c r="O146" s="250"/>
      <c r="P146" s="250"/>
      <c r="Q146" s="250"/>
      <c r="R146" s="250"/>
      <c r="S146" s="250"/>
      <c r="T146" s="251"/>
      <c r="AT146" s="252" t="s">
        <v>148</v>
      </c>
      <c r="AU146" s="252" t="s">
        <v>83</v>
      </c>
      <c r="AV146" s="16" t="s">
        <v>142</v>
      </c>
      <c r="AW146" s="16" t="s">
        <v>33</v>
      </c>
      <c r="AX146" s="16" t="s">
        <v>80</v>
      </c>
      <c r="AY146" s="252" t="s">
        <v>135</v>
      </c>
    </row>
    <row r="147" spans="1:65" s="2" customFormat="1" ht="16.5" customHeight="1">
      <c r="A147" s="36"/>
      <c r="B147" s="37"/>
      <c r="C147" s="253" t="s">
        <v>228</v>
      </c>
      <c r="D147" s="253" t="s">
        <v>235</v>
      </c>
      <c r="E147" s="254" t="s">
        <v>603</v>
      </c>
      <c r="F147" s="255" t="s">
        <v>604</v>
      </c>
      <c r="G147" s="256" t="s">
        <v>302</v>
      </c>
      <c r="H147" s="257">
        <v>501.35</v>
      </c>
      <c r="I147" s="258"/>
      <c r="J147" s="259">
        <f>ROUND(I147*H147,2)</f>
        <v>0</v>
      </c>
      <c r="K147" s="255" t="s">
        <v>141</v>
      </c>
      <c r="L147" s="260"/>
      <c r="M147" s="261" t="s">
        <v>19</v>
      </c>
      <c r="N147" s="262" t="s">
        <v>43</v>
      </c>
      <c r="O147" s="66"/>
      <c r="P147" s="201">
        <f>O147*H147</f>
        <v>0</v>
      </c>
      <c r="Q147" s="201">
        <v>0</v>
      </c>
      <c r="R147" s="201">
        <f>Q147*H147</f>
        <v>0</v>
      </c>
      <c r="S147" s="201">
        <v>0</v>
      </c>
      <c r="T147" s="202">
        <f>S147*H147</f>
        <v>0</v>
      </c>
      <c r="U147" s="36"/>
      <c r="V147" s="36"/>
      <c r="W147" s="36"/>
      <c r="X147" s="36"/>
      <c r="Y147" s="36"/>
      <c r="Z147" s="36"/>
      <c r="AA147" s="36"/>
      <c r="AB147" s="36"/>
      <c r="AC147" s="36"/>
      <c r="AD147" s="36"/>
      <c r="AE147" s="36"/>
      <c r="AR147" s="203" t="s">
        <v>210</v>
      </c>
      <c r="AT147" s="203" t="s">
        <v>235</v>
      </c>
      <c r="AU147" s="203" t="s">
        <v>83</v>
      </c>
      <c r="AY147" s="19" t="s">
        <v>135</v>
      </c>
      <c r="BE147" s="204">
        <f>IF(N147="základní",J147,0)</f>
        <v>0</v>
      </c>
      <c r="BF147" s="204">
        <f>IF(N147="snížená",J147,0)</f>
        <v>0</v>
      </c>
      <c r="BG147" s="204">
        <f>IF(N147="zákl. přenesená",J147,0)</f>
        <v>0</v>
      </c>
      <c r="BH147" s="204">
        <f>IF(N147="sníž. přenesená",J147,0)</f>
        <v>0</v>
      </c>
      <c r="BI147" s="204">
        <f>IF(N147="nulová",J147,0)</f>
        <v>0</v>
      </c>
      <c r="BJ147" s="19" t="s">
        <v>80</v>
      </c>
      <c r="BK147" s="204">
        <f>ROUND(I147*H147,2)</f>
        <v>0</v>
      </c>
      <c r="BL147" s="19" t="s">
        <v>142</v>
      </c>
      <c r="BM147" s="203" t="s">
        <v>605</v>
      </c>
    </row>
    <row r="148" spans="1:65" s="2" customFormat="1" ht="11.25">
      <c r="A148" s="36"/>
      <c r="B148" s="37"/>
      <c r="C148" s="38"/>
      <c r="D148" s="205" t="s">
        <v>144</v>
      </c>
      <c r="E148" s="38"/>
      <c r="F148" s="206" t="s">
        <v>604</v>
      </c>
      <c r="G148" s="38"/>
      <c r="H148" s="38"/>
      <c r="I148" s="110"/>
      <c r="J148" s="38"/>
      <c r="K148" s="38"/>
      <c r="L148" s="41"/>
      <c r="M148" s="207"/>
      <c r="N148" s="208"/>
      <c r="O148" s="66"/>
      <c r="P148" s="66"/>
      <c r="Q148" s="66"/>
      <c r="R148" s="66"/>
      <c r="S148" s="66"/>
      <c r="T148" s="67"/>
      <c r="U148" s="36"/>
      <c r="V148" s="36"/>
      <c r="W148" s="36"/>
      <c r="X148" s="36"/>
      <c r="Y148" s="36"/>
      <c r="Z148" s="36"/>
      <c r="AA148" s="36"/>
      <c r="AB148" s="36"/>
      <c r="AC148" s="36"/>
      <c r="AD148" s="36"/>
      <c r="AE148" s="36"/>
      <c r="AT148" s="19" t="s">
        <v>144</v>
      </c>
      <c r="AU148" s="19" t="s">
        <v>83</v>
      </c>
    </row>
    <row r="149" spans="1:65" s="14" customFormat="1" ht="11.25">
      <c r="B149" s="220"/>
      <c r="C149" s="221"/>
      <c r="D149" s="205" t="s">
        <v>148</v>
      </c>
      <c r="E149" s="221"/>
      <c r="F149" s="223" t="s">
        <v>606</v>
      </c>
      <c r="G149" s="221"/>
      <c r="H149" s="224">
        <v>501.35</v>
      </c>
      <c r="I149" s="225"/>
      <c r="J149" s="221"/>
      <c r="K149" s="221"/>
      <c r="L149" s="226"/>
      <c r="M149" s="227"/>
      <c r="N149" s="228"/>
      <c r="O149" s="228"/>
      <c r="P149" s="228"/>
      <c r="Q149" s="228"/>
      <c r="R149" s="228"/>
      <c r="S149" s="228"/>
      <c r="T149" s="229"/>
      <c r="AT149" s="230" t="s">
        <v>148</v>
      </c>
      <c r="AU149" s="230" t="s">
        <v>83</v>
      </c>
      <c r="AV149" s="14" t="s">
        <v>83</v>
      </c>
      <c r="AW149" s="14" t="s">
        <v>4</v>
      </c>
      <c r="AX149" s="14" t="s">
        <v>80</v>
      </c>
      <c r="AY149" s="230" t="s">
        <v>135</v>
      </c>
    </row>
    <row r="150" spans="1:65" s="2" customFormat="1" ht="16.5" customHeight="1">
      <c r="A150" s="36"/>
      <c r="B150" s="37"/>
      <c r="C150" s="192" t="s">
        <v>234</v>
      </c>
      <c r="D150" s="192" t="s">
        <v>137</v>
      </c>
      <c r="E150" s="193" t="s">
        <v>242</v>
      </c>
      <c r="F150" s="194" t="s">
        <v>243</v>
      </c>
      <c r="G150" s="195" t="s">
        <v>220</v>
      </c>
      <c r="H150" s="196">
        <v>2226.1799999999998</v>
      </c>
      <c r="I150" s="197"/>
      <c r="J150" s="198">
        <f>ROUND(I150*H150,2)</f>
        <v>0</v>
      </c>
      <c r="K150" s="194" t="s">
        <v>141</v>
      </c>
      <c r="L150" s="41"/>
      <c r="M150" s="199" t="s">
        <v>19</v>
      </c>
      <c r="N150" s="200" t="s">
        <v>43</v>
      </c>
      <c r="O150" s="66"/>
      <c r="P150" s="201">
        <f>O150*H150</f>
        <v>0</v>
      </c>
      <c r="Q150" s="201">
        <v>0</v>
      </c>
      <c r="R150" s="201">
        <f>Q150*H150</f>
        <v>0</v>
      </c>
      <c r="S150" s="201">
        <v>0</v>
      </c>
      <c r="T150" s="202">
        <f>S150*H150</f>
        <v>0</v>
      </c>
      <c r="U150" s="36"/>
      <c r="V150" s="36"/>
      <c r="W150" s="36"/>
      <c r="X150" s="36"/>
      <c r="Y150" s="36"/>
      <c r="Z150" s="36"/>
      <c r="AA150" s="36"/>
      <c r="AB150" s="36"/>
      <c r="AC150" s="36"/>
      <c r="AD150" s="36"/>
      <c r="AE150" s="36"/>
      <c r="AR150" s="203" t="s">
        <v>142</v>
      </c>
      <c r="AT150" s="203" t="s">
        <v>137</v>
      </c>
      <c r="AU150" s="203" t="s">
        <v>83</v>
      </c>
      <c r="AY150" s="19" t="s">
        <v>135</v>
      </c>
      <c r="BE150" s="204">
        <f>IF(N150="základní",J150,0)</f>
        <v>0</v>
      </c>
      <c r="BF150" s="204">
        <f>IF(N150="snížená",J150,0)</f>
        <v>0</v>
      </c>
      <c r="BG150" s="204">
        <f>IF(N150="zákl. přenesená",J150,0)</f>
        <v>0</v>
      </c>
      <c r="BH150" s="204">
        <f>IF(N150="sníž. přenesená",J150,0)</f>
        <v>0</v>
      </c>
      <c r="BI150" s="204">
        <f>IF(N150="nulová",J150,0)</f>
        <v>0</v>
      </c>
      <c r="BJ150" s="19" t="s">
        <v>80</v>
      </c>
      <c r="BK150" s="204">
        <f>ROUND(I150*H150,2)</f>
        <v>0</v>
      </c>
      <c r="BL150" s="19" t="s">
        <v>142</v>
      </c>
      <c r="BM150" s="203" t="s">
        <v>607</v>
      </c>
    </row>
    <row r="151" spans="1:65" s="2" customFormat="1" ht="11.25">
      <c r="A151" s="36"/>
      <c r="B151" s="37"/>
      <c r="C151" s="38"/>
      <c r="D151" s="205" t="s">
        <v>144</v>
      </c>
      <c r="E151" s="38"/>
      <c r="F151" s="206" t="s">
        <v>245</v>
      </c>
      <c r="G151" s="38"/>
      <c r="H151" s="38"/>
      <c r="I151" s="110"/>
      <c r="J151" s="38"/>
      <c r="K151" s="38"/>
      <c r="L151" s="41"/>
      <c r="M151" s="207"/>
      <c r="N151" s="208"/>
      <c r="O151" s="66"/>
      <c r="P151" s="66"/>
      <c r="Q151" s="66"/>
      <c r="R151" s="66"/>
      <c r="S151" s="66"/>
      <c r="T151" s="67"/>
      <c r="U151" s="36"/>
      <c r="V151" s="36"/>
      <c r="W151" s="36"/>
      <c r="X151" s="36"/>
      <c r="Y151" s="36"/>
      <c r="Z151" s="36"/>
      <c r="AA151" s="36"/>
      <c r="AB151" s="36"/>
      <c r="AC151" s="36"/>
      <c r="AD151" s="36"/>
      <c r="AE151" s="36"/>
      <c r="AT151" s="19" t="s">
        <v>144</v>
      </c>
      <c r="AU151" s="19" t="s">
        <v>83</v>
      </c>
    </row>
    <row r="152" spans="1:65" s="2" customFormat="1" ht="107.25">
      <c r="A152" s="36"/>
      <c r="B152" s="37"/>
      <c r="C152" s="38"/>
      <c r="D152" s="205" t="s">
        <v>146</v>
      </c>
      <c r="E152" s="38"/>
      <c r="F152" s="209" t="s">
        <v>246</v>
      </c>
      <c r="G152" s="38"/>
      <c r="H152" s="38"/>
      <c r="I152" s="110"/>
      <c r="J152" s="38"/>
      <c r="K152" s="38"/>
      <c r="L152" s="41"/>
      <c r="M152" s="207"/>
      <c r="N152" s="208"/>
      <c r="O152" s="66"/>
      <c r="P152" s="66"/>
      <c r="Q152" s="66"/>
      <c r="R152" s="66"/>
      <c r="S152" s="66"/>
      <c r="T152" s="67"/>
      <c r="U152" s="36"/>
      <c r="V152" s="36"/>
      <c r="W152" s="36"/>
      <c r="X152" s="36"/>
      <c r="Y152" s="36"/>
      <c r="Z152" s="36"/>
      <c r="AA152" s="36"/>
      <c r="AB152" s="36"/>
      <c r="AC152" s="36"/>
      <c r="AD152" s="36"/>
      <c r="AE152" s="36"/>
      <c r="AT152" s="19" t="s">
        <v>146</v>
      </c>
      <c r="AU152" s="19" t="s">
        <v>83</v>
      </c>
    </row>
    <row r="153" spans="1:65" s="13" customFormat="1" ht="11.25">
      <c r="B153" s="210"/>
      <c r="C153" s="211"/>
      <c r="D153" s="205" t="s">
        <v>148</v>
      </c>
      <c r="E153" s="212" t="s">
        <v>19</v>
      </c>
      <c r="F153" s="213" t="s">
        <v>608</v>
      </c>
      <c r="G153" s="211"/>
      <c r="H153" s="212" t="s">
        <v>19</v>
      </c>
      <c r="I153" s="214"/>
      <c r="J153" s="211"/>
      <c r="K153" s="211"/>
      <c r="L153" s="215"/>
      <c r="M153" s="216"/>
      <c r="N153" s="217"/>
      <c r="O153" s="217"/>
      <c r="P153" s="217"/>
      <c r="Q153" s="217"/>
      <c r="R153" s="217"/>
      <c r="S153" s="217"/>
      <c r="T153" s="218"/>
      <c r="AT153" s="219" t="s">
        <v>148</v>
      </c>
      <c r="AU153" s="219" t="s">
        <v>83</v>
      </c>
      <c r="AV153" s="13" t="s">
        <v>80</v>
      </c>
      <c r="AW153" s="13" t="s">
        <v>33</v>
      </c>
      <c r="AX153" s="13" t="s">
        <v>72</v>
      </c>
      <c r="AY153" s="219" t="s">
        <v>135</v>
      </c>
    </row>
    <row r="154" spans="1:65" s="14" customFormat="1" ht="11.25">
      <c r="B154" s="220"/>
      <c r="C154" s="221"/>
      <c r="D154" s="205" t="s">
        <v>148</v>
      </c>
      <c r="E154" s="222" t="s">
        <v>19</v>
      </c>
      <c r="F154" s="223" t="s">
        <v>609</v>
      </c>
      <c r="G154" s="221"/>
      <c r="H154" s="224">
        <v>2101.1799999999998</v>
      </c>
      <c r="I154" s="225"/>
      <c r="J154" s="221"/>
      <c r="K154" s="221"/>
      <c r="L154" s="226"/>
      <c r="M154" s="227"/>
      <c r="N154" s="228"/>
      <c r="O154" s="228"/>
      <c r="P154" s="228"/>
      <c r="Q154" s="228"/>
      <c r="R154" s="228"/>
      <c r="S154" s="228"/>
      <c r="T154" s="229"/>
      <c r="AT154" s="230" t="s">
        <v>148</v>
      </c>
      <c r="AU154" s="230" t="s">
        <v>83</v>
      </c>
      <c r="AV154" s="14" t="s">
        <v>83</v>
      </c>
      <c r="AW154" s="14" t="s">
        <v>33</v>
      </c>
      <c r="AX154" s="14" t="s">
        <v>72</v>
      </c>
      <c r="AY154" s="230" t="s">
        <v>135</v>
      </c>
    </row>
    <row r="155" spans="1:65" s="14" customFormat="1" ht="11.25">
      <c r="B155" s="220"/>
      <c r="C155" s="221"/>
      <c r="D155" s="205" t="s">
        <v>148</v>
      </c>
      <c r="E155" s="222" t="s">
        <v>19</v>
      </c>
      <c r="F155" s="223" t="s">
        <v>551</v>
      </c>
      <c r="G155" s="221"/>
      <c r="H155" s="224">
        <v>100</v>
      </c>
      <c r="I155" s="225"/>
      <c r="J155" s="221"/>
      <c r="K155" s="221"/>
      <c r="L155" s="226"/>
      <c r="M155" s="227"/>
      <c r="N155" s="228"/>
      <c r="O155" s="228"/>
      <c r="P155" s="228"/>
      <c r="Q155" s="228"/>
      <c r="R155" s="228"/>
      <c r="S155" s="228"/>
      <c r="T155" s="229"/>
      <c r="AT155" s="230" t="s">
        <v>148</v>
      </c>
      <c r="AU155" s="230" t="s">
        <v>83</v>
      </c>
      <c r="AV155" s="14" t="s">
        <v>83</v>
      </c>
      <c r="AW155" s="14" t="s">
        <v>33</v>
      </c>
      <c r="AX155" s="14" t="s">
        <v>72</v>
      </c>
      <c r="AY155" s="230" t="s">
        <v>135</v>
      </c>
    </row>
    <row r="156" spans="1:65" s="14" customFormat="1" ht="11.25">
      <c r="B156" s="220"/>
      <c r="C156" s="221"/>
      <c r="D156" s="205" t="s">
        <v>148</v>
      </c>
      <c r="E156" s="222" t="s">
        <v>19</v>
      </c>
      <c r="F156" s="223" t="s">
        <v>552</v>
      </c>
      <c r="G156" s="221"/>
      <c r="H156" s="224">
        <v>12</v>
      </c>
      <c r="I156" s="225"/>
      <c r="J156" s="221"/>
      <c r="K156" s="221"/>
      <c r="L156" s="226"/>
      <c r="M156" s="227"/>
      <c r="N156" s="228"/>
      <c r="O156" s="228"/>
      <c r="P156" s="228"/>
      <c r="Q156" s="228"/>
      <c r="R156" s="228"/>
      <c r="S156" s="228"/>
      <c r="T156" s="229"/>
      <c r="AT156" s="230" t="s">
        <v>148</v>
      </c>
      <c r="AU156" s="230" t="s">
        <v>83</v>
      </c>
      <c r="AV156" s="14" t="s">
        <v>83</v>
      </c>
      <c r="AW156" s="14" t="s">
        <v>33</v>
      </c>
      <c r="AX156" s="14" t="s">
        <v>72</v>
      </c>
      <c r="AY156" s="230" t="s">
        <v>135</v>
      </c>
    </row>
    <row r="157" spans="1:65" s="13" customFormat="1" ht="11.25">
      <c r="B157" s="210"/>
      <c r="C157" s="211"/>
      <c r="D157" s="205" t="s">
        <v>148</v>
      </c>
      <c r="E157" s="212" t="s">
        <v>19</v>
      </c>
      <c r="F157" s="213" t="s">
        <v>610</v>
      </c>
      <c r="G157" s="211"/>
      <c r="H157" s="212" t="s">
        <v>19</v>
      </c>
      <c r="I157" s="214"/>
      <c r="J157" s="211"/>
      <c r="K157" s="211"/>
      <c r="L157" s="215"/>
      <c r="M157" s="216"/>
      <c r="N157" s="217"/>
      <c r="O157" s="217"/>
      <c r="P157" s="217"/>
      <c r="Q157" s="217"/>
      <c r="R157" s="217"/>
      <c r="S157" s="217"/>
      <c r="T157" s="218"/>
      <c r="AT157" s="219" t="s">
        <v>148</v>
      </c>
      <c r="AU157" s="219" t="s">
        <v>83</v>
      </c>
      <c r="AV157" s="13" t="s">
        <v>80</v>
      </c>
      <c r="AW157" s="13" t="s">
        <v>33</v>
      </c>
      <c r="AX157" s="13" t="s">
        <v>72</v>
      </c>
      <c r="AY157" s="219" t="s">
        <v>135</v>
      </c>
    </row>
    <row r="158" spans="1:65" s="14" customFormat="1" ht="11.25">
      <c r="B158" s="220"/>
      <c r="C158" s="221"/>
      <c r="D158" s="205" t="s">
        <v>148</v>
      </c>
      <c r="E158" s="222" t="s">
        <v>19</v>
      </c>
      <c r="F158" s="223" t="s">
        <v>611</v>
      </c>
      <c r="G158" s="221"/>
      <c r="H158" s="224">
        <v>13</v>
      </c>
      <c r="I158" s="225"/>
      <c r="J158" s="221"/>
      <c r="K158" s="221"/>
      <c r="L158" s="226"/>
      <c r="M158" s="227"/>
      <c r="N158" s="228"/>
      <c r="O158" s="228"/>
      <c r="P158" s="228"/>
      <c r="Q158" s="228"/>
      <c r="R158" s="228"/>
      <c r="S158" s="228"/>
      <c r="T158" s="229"/>
      <c r="AT158" s="230" t="s">
        <v>148</v>
      </c>
      <c r="AU158" s="230" t="s">
        <v>83</v>
      </c>
      <c r="AV158" s="14" t="s">
        <v>83</v>
      </c>
      <c r="AW158" s="14" t="s">
        <v>33</v>
      </c>
      <c r="AX158" s="14" t="s">
        <v>72</v>
      </c>
      <c r="AY158" s="230" t="s">
        <v>135</v>
      </c>
    </row>
    <row r="159" spans="1:65" s="16" customFormat="1" ht="11.25">
      <c r="B159" s="242"/>
      <c r="C159" s="243"/>
      <c r="D159" s="205" t="s">
        <v>148</v>
      </c>
      <c r="E159" s="244" t="s">
        <v>19</v>
      </c>
      <c r="F159" s="245" t="s">
        <v>193</v>
      </c>
      <c r="G159" s="243"/>
      <c r="H159" s="246">
        <v>2226.1799999999998</v>
      </c>
      <c r="I159" s="247"/>
      <c r="J159" s="243"/>
      <c r="K159" s="243"/>
      <c r="L159" s="248"/>
      <c r="M159" s="249"/>
      <c r="N159" s="250"/>
      <c r="O159" s="250"/>
      <c r="P159" s="250"/>
      <c r="Q159" s="250"/>
      <c r="R159" s="250"/>
      <c r="S159" s="250"/>
      <c r="T159" s="251"/>
      <c r="AT159" s="252" t="s">
        <v>148</v>
      </c>
      <c r="AU159" s="252" t="s">
        <v>83</v>
      </c>
      <c r="AV159" s="16" t="s">
        <v>142</v>
      </c>
      <c r="AW159" s="16" t="s">
        <v>33</v>
      </c>
      <c r="AX159" s="16" t="s">
        <v>80</v>
      </c>
      <c r="AY159" s="252" t="s">
        <v>135</v>
      </c>
    </row>
    <row r="160" spans="1:65" s="12" customFormat="1" ht="22.9" customHeight="1">
      <c r="B160" s="176"/>
      <c r="C160" s="177"/>
      <c r="D160" s="178" t="s">
        <v>71</v>
      </c>
      <c r="E160" s="190" t="s">
        <v>142</v>
      </c>
      <c r="F160" s="190" t="s">
        <v>291</v>
      </c>
      <c r="G160" s="177"/>
      <c r="H160" s="177"/>
      <c r="I160" s="180"/>
      <c r="J160" s="191">
        <f>BK160</f>
        <v>0</v>
      </c>
      <c r="K160" s="177"/>
      <c r="L160" s="182"/>
      <c r="M160" s="183"/>
      <c r="N160" s="184"/>
      <c r="O160" s="184"/>
      <c r="P160" s="185">
        <f>SUM(P161:P181)</f>
        <v>0</v>
      </c>
      <c r="Q160" s="184"/>
      <c r="R160" s="185">
        <f>SUM(R161:R181)</f>
        <v>14.441469999999999</v>
      </c>
      <c r="S160" s="184"/>
      <c r="T160" s="186">
        <f>SUM(T161:T181)</f>
        <v>0</v>
      </c>
      <c r="AR160" s="187" t="s">
        <v>80</v>
      </c>
      <c r="AT160" s="188" t="s">
        <v>71</v>
      </c>
      <c r="AU160" s="188" t="s">
        <v>80</v>
      </c>
      <c r="AY160" s="187" t="s">
        <v>135</v>
      </c>
      <c r="BK160" s="189">
        <f>SUM(BK161:BK181)</f>
        <v>0</v>
      </c>
    </row>
    <row r="161" spans="1:65" s="2" customFormat="1" ht="16.5" customHeight="1">
      <c r="A161" s="36"/>
      <c r="B161" s="37"/>
      <c r="C161" s="192" t="s">
        <v>241</v>
      </c>
      <c r="D161" s="192" t="s">
        <v>137</v>
      </c>
      <c r="E161" s="193" t="s">
        <v>612</v>
      </c>
      <c r="F161" s="194" t="s">
        <v>613</v>
      </c>
      <c r="G161" s="195" t="s">
        <v>220</v>
      </c>
      <c r="H161" s="196">
        <v>18.5</v>
      </c>
      <c r="I161" s="197"/>
      <c r="J161" s="198">
        <f>ROUND(I161*H161,2)</f>
        <v>0</v>
      </c>
      <c r="K161" s="194" t="s">
        <v>141</v>
      </c>
      <c r="L161" s="41"/>
      <c r="M161" s="199" t="s">
        <v>19</v>
      </c>
      <c r="N161" s="200" t="s">
        <v>43</v>
      </c>
      <c r="O161" s="66"/>
      <c r="P161" s="201">
        <f>O161*H161</f>
        <v>0</v>
      </c>
      <c r="Q161" s="201">
        <v>0</v>
      </c>
      <c r="R161" s="201">
        <f>Q161*H161</f>
        <v>0</v>
      </c>
      <c r="S161" s="201">
        <v>0</v>
      </c>
      <c r="T161" s="202">
        <f>S161*H161</f>
        <v>0</v>
      </c>
      <c r="U161" s="36"/>
      <c r="V161" s="36"/>
      <c r="W161" s="36"/>
      <c r="X161" s="36"/>
      <c r="Y161" s="36"/>
      <c r="Z161" s="36"/>
      <c r="AA161" s="36"/>
      <c r="AB161" s="36"/>
      <c r="AC161" s="36"/>
      <c r="AD161" s="36"/>
      <c r="AE161" s="36"/>
      <c r="AR161" s="203" t="s">
        <v>142</v>
      </c>
      <c r="AT161" s="203" t="s">
        <v>137</v>
      </c>
      <c r="AU161" s="203" t="s">
        <v>83</v>
      </c>
      <c r="AY161" s="19" t="s">
        <v>135</v>
      </c>
      <c r="BE161" s="204">
        <f>IF(N161="základní",J161,0)</f>
        <v>0</v>
      </c>
      <c r="BF161" s="204">
        <f>IF(N161="snížená",J161,0)</f>
        <v>0</v>
      </c>
      <c r="BG161" s="204">
        <f>IF(N161="zákl. přenesená",J161,0)</f>
        <v>0</v>
      </c>
      <c r="BH161" s="204">
        <f>IF(N161="sníž. přenesená",J161,0)</f>
        <v>0</v>
      </c>
      <c r="BI161" s="204">
        <f>IF(N161="nulová",J161,0)</f>
        <v>0</v>
      </c>
      <c r="BJ161" s="19" t="s">
        <v>80</v>
      </c>
      <c r="BK161" s="204">
        <f>ROUND(I161*H161,2)</f>
        <v>0</v>
      </c>
      <c r="BL161" s="19" t="s">
        <v>142</v>
      </c>
      <c r="BM161" s="203" t="s">
        <v>614</v>
      </c>
    </row>
    <row r="162" spans="1:65" s="2" customFormat="1" ht="11.25">
      <c r="A162" s="36"/>
      <c r="B162" s="37"/>
      <c r="C162" s="38"/>
      <c r="D162" s="205" t="s">
        <v>144</v>
      </c>
      <c r="E162" s="38"/>
      <c r="F162" s="206" t="s">
        <v>615</v>
      </c>
      <c r="G162" s="38"/>
      <c r="H162" s="38"/>
      <c r="I162" s="110"/>
      <c r="J162" s="38"/>
      <c r="K162" s="38"/>
      <c r="L162" s="41"/>
      <c r="M162" s="207"/>
      <c r="N162" s="208"/>
      <c r="O162" s="66"/>
      <c r="P162" s="66"/>
      <c r="Q162" s="66"/>
      <c r="R162" s="66"/>
      <c r="S162" s="66"/>
      <c r="T162" s="67"/>
      <c r="U162" s="36"/>
      <c r="V162" s="36"/>
      <c r="W162" s="36"/>
      <c r="X162" s="36"/>
      <c r="Y162" s="36"/>
      <c r="Z162" s="36"/>
      <c r="AA162" s="36"/>
      <c r="AB162" s="36"/>
      <c r="AC162" s="36"/>
      <c r="AD162" s="36"/>
      <c r="AE162" s="36"/>
      <c r="AT162" s="19" t="s">
        <v>144</v>
      </c>
      <c r="AU162" s="19" t="s">
        <v>83</v>
      </c>
    </row>
    <row r="163" spans="1:65" s="2" customFormat="1" ht="48.75">
      <c r="A163" s="36"/>
      <c r="B163" s="37"/>
      <c r="C163" s="38"/>
      <c r="D163" s="205" t="s">
        <v>146</v>
      </c>
      <c r="E163" s="38"/>
      <c r="F163" s="209" t="s">
        <v>616</v>
      </c>
      <c r="G163" s="38"/>
      <c r="H163" s="38"/>
      <c r="I163" s="110"/>
      <c r="J163" s="38"/>
      <c r="K163" s="38"/>
      <c r="L163" s="41"/>
      <c r="M163" s="207"/>
      <c r="N163" s="208"/>
      <c r="O163" s="66"/>
      <c r="P163" s="66"/>
      <c r="Q163" s="66"/>
      <c r="R163" s="66"/>
      <c r="S163" s="66"/>
      <c r="T163" s="67"/>
      <c r="U163" s="36"/>
      <c r="V163" s="36"/>
      <c r="W163" s="36"/>
      <c r="X163" s="36"/>
      <c r="Y163" s="36"/>
      <c r="Z163" s="36"/>
      <c r="AA163" s="36"/>
      <c r="AB163" s="36"/>
      <c r="AC163" s="36"/>
      <c r="AD163" s="36"/>
      <c r="AE163" s="36"/>
      <c r="AT163" s="19" t="s">
        <v>146</v>
      </c>
      <c r="AU163" s="19" t="s">
        <v>83</v>
      </c>
    </row>
    <row r="164" spans="1:65" s="2" customFormat="1" ht="16.5" customHeight="1">
      <c r="A164" s="36"/>
      <c r="B164" s="37"/>
      <c r="C164" s="192" t="s">
        <v>249</v>
      </c>
      <c r="D164" s="192" t="s">
        <v>137</v>
      </c>
      <c r="E164" s="193" t="s">
        <v>617</v>
      </c>
      <c r="F164" s="194" t="s">
        <v>618</v>
      </c>
      <c r="G164" s="195" t="s">
        <v>140</v>
      </c>
      <c r="H164" s="196">
        <v>2.375</v>
      </c>
      <c r="I164" s="197"/>
      <c r="J164" s="198">
        <f>ROUND(I164*H164,2)</f>
        <v>0</v>
      </c>
      <c r="K164" s="194" t="s">
        <v>141</v>
      </c>
      <c r="L164" s="41"/>
      <c r="M164" s="199" t="s">
        <v>19</v>
      </c>
      <c r="N164" s="200" t="s">
        <v>43</v>
      </c>
      <c r="O164" s="66"/>
      <c r="P164" s="201">
        <f>O164*H164</f>
        <v>0</v>
      </c>
      <c r="Q164" s="201">
        <v>0</v>
      </c>
      <c r="R164" s="201">
        <f>Q164*H164</f>
        <v>0</v>
      </c>
      <c r="S164" s="201">
        <v>0</v>
      </c>
      <c r="T164" s="202">
        <f>S164*H164</f>
        <v>0</v>
      </c>
      <c r="U164" s="36"/>
      <c r="V164" s="36"/>
      <c r="W164" s="36"/>
      <c r="X164" s="36"/>
      <c r="Y164" s="36"/>
      <c r="Z164" s="36"/>
      <c r="AA164" s="36"/>
      <c r="AB164" s="36"/>
      <c r="AC164" s="36"/>
      <c r="AD164" s="36"/>
      <c r="AE164" s="36"/>
      <c r="AR164" s="203" t="s">
        <v>142</v>
      </c>
      <c r="AT164" s="203" t="s">
        <v>137</v>
      </c>
      <c r="AU164" s="203" t="s">
        <v>83</v>
      </c>
      <c r="AY164" s="19" t="s">
        <v>135</v>
      </c>
      <c r="BE164" s="204">
        <f>IF(N164="základní",J164,0)</f>
        <v>0</v>
      </c>
      <c r="BF164" s="204">
        <f>IF(N164="snížená",J164,0)</f>
        <v>0</v>
      </c>
      <c r="BG164" s="204">
        <f>IF(N164="zákl. přenesená",J164,0)</f>
        <v>0</v>
      </c>
      <c r="BH164" s="204">
        <f>IF(N164="sníž. přenesená",J164,0)</f>
        <v>0</v>
      </c>
      <c r="BI164" s="204">
        <f>IF(N164="nulová",J164,0)</f>
        <v>0</v>
      </c>
      <c r="BJ164" s="19" t="s">
        <v>80</v>
      </c>
      <c r="BK164" s="204">
        <f>ROUND(I164*H164,2)</f>
        <v>0</v>
      </c>
      <c r="BL164" s="19" t="s">
        <v>142</v>
      </c>
      <c r="BM164" s="203" t="s">
        <v>619</v>
      </c>
    </row>
    <row r="165" spans="1:65" s="2" customFormat="1" ht="11.25">
      <c r="A165" s="36"/>
      <c r="B165" s="37"/>
      <c r="C165" s="38"/>
      <c r="D165" s="205" t="s">
        <v>144</v>
      </c>
      <c r="E165" s="38"/>
      <c r="F165" s="206" t="s">
        <v>620</v>
      </c>
      <c r="G165" s="38"/>
      <c r="H165" s="38"/>
      <c r="I165" s="110"/>
      <c r="J165" s="38"/>
      <c r="K165" s="38"/>
      <c r="L165" s="41"/>
      <c r="M165" s="207"/>
      <c r="N165" s="208"/>
      <c r="O165" s="66"/>
      <c r="P165" s="66"/>
      <c r="Q165" s="66"/>
      <c r="R165" s="66"/>
      <c r="S165" s="66"/>
      <c r="T165" s="67"/>
      <c r="U165" s="36"/>
      <c r="V165" s="36"/>
      <c r="W165" s="36"/>
      <c r="X165" s="36"/>
      <c r="Y165" s="36"/>
      <c r="Z165" s="36"/>
      <c r="AA165" s="36"/>
      <c r="AB165" s="36"/>
      <c r="AC165" s="36"/>
      <c r="AD165" s="36"/>
      <c r="AE165" s="36"/>
      <c r="AT165" s="19" t="s">
        <v>144</v>
      </c>
      <c r="AU165" s="19" t="s">
        <v>83</v>
      </c>
    </row>
    <row r="166" spans="1:65" s="2" customFormat="1" ht="39">
      <c r="A166" s="36"/>
      <c r="B166" s="37"/>
      <c r="C166" s="38"/>
      <c r="D166" s="205" t="s">
        <v>146</v>
      </c>
      <c r="E166" s="38"/>
      <c r="F166" s="209" t="s">
        <v>621</v>
      </c>
      <c r="G166" s="38"/>
      <c r="H166" s="38"/>
      <c r="I166" s="110"/>
      <c r="J166" s="38"/>
      <c r="K166" s="38"/>
      <c r="L166" s="41"/>
      <c r="M166" s="207"/>
      <c r="N166" s="208"/>
      <c r="O166" s="66"/>
      <c r="P166" s="66"/>
      <c r="Q166" s="66"/>
      <c r="R166" s="66"/>
      <c r="S166" s="66"/>
      <c r="T166" s="67"/>
      <c r="U166" s="36"/>
      <c r="V166" s="36"/>
      <c r="W166" s="36"/>
      <c r="X166" s="36"/>
      <c r="Y166" s="36"/>
      <c r="Z166" s="36"/>
      <c r="AA166" s="36"/>
      <c r="AB166" s="36"/>
      <c r="AC166" s="36"/>
      <c r="AD166" s="36"/>
      <c r="AE166" s="36"/>
      <c r="AT166" s="19" t="s">
        <v>146</v>
      </c>
      <c r="AU166" s="19" t="s">
        <v>83</v>
      </c>
    </row>
    <row r="167" spans="1:65" s="13" customFormat="1" ht="11.25">
      <c r="B167" s="210"/>
      <c r="C167" s="211"/>
      <c r="D167" s="205" t="s">
        <v>148</v>
      </c>
      <c r="E167" s="212" t="s">
        <v>19</v>
      </c>
      <c r="F167" s="213" t="s">
        <v>610</v>
      </c>
      <c r="G167" s="211"/>
      <c r="H167" s="212" t="s">
        <v>19</v>
      </c>
      <c r="I167" s="214"/>
      <c r="J167" s="211"/>
      <c r="K167" s="211"/>
      <c r="L167" s="215"/>
      <c r="M167" s="216"/>
      <c r="N167" s="217"/>
      <c r="O167" s="217"/>
      <c r="P167" s="217"/>
      <c r="Q167" s="217"/>
      <c r="R167" s="217"/>
      <c r="S167" s="217"/>
      <c r="T167" s="218"/>
      <c r="AT167" s="219" t="s">
        <v>148</v>
      </c>
      <c r="AU167" s="219" t="s">
        <v>83</v>
      </c>
      <c r="AV167" s="13" t="s">
        <v>80</v>
      </c>
      <c r="AW167" s="13" t="s">
        <v>33</v>
      </c>
      <c r="AX167" s="13" t="s">
        <v>72</v>
      </c>
      <c r="AY167" s="219" t="s">
        <v>135</v>
      </c>
    </row>
    <row r="168" spans="1:65" s="13" customFormat="1" ht="11.25">
      <c r="B168" s="210"/>
      <c r="C168" s="211"/>
      <c r="D168" s="205" t="s">
        <v>148</v>
      </c>
      <c r="E168" s="212" t="s">
        <v>19</v>
      </c>
      <c r="F168" s="213" t="s">
        <v>622</v>
      </c>
      <c r="G168" s="211"/>
      <c r="H168" s="212" t="s">
        <v>19</v>
      </c>
      <c r="I168" s="214"/>
      <c r="J168" s="211"/>
      <c r="K168" s="211"/>
      <c r="L168" s="215"/>
      <c r="M168" s="216"/>
      <c r="N168" s="217"/>
      <c r="O168" s="217"/>
      <c r="P168" s="217"/>
      <c r="Q168" s="217"/>
      <c r="R168" s="217"/>
      <c r="S168" s="217"/>
      <c r="T168" s="218"/>
      <c r="AT168" s="219" t="s">
        <v>148</v>
      </c>
      <c r="AU168" s="219" t="s">
        <v>83</v>
      </c>
      <c r="AV168" s="13" t="s">
        <v>80</v>
      </c>
      <c r="AW168" s="13" t="s">
        <v>33</v>
      </c>
      <c r="AX168" s="13" t="s">
        <v>72</v>
      </c>
      <c r="AY168" s="219" t="s">
        <v>135</v>
      </c>
    </row>
    <row r="169" spans="1:65" s="14" customFormat="1" ht="11.25">
      <c r="B169" s="220"/>
      <c r="C169" s="221"/>
      <c r="D169" s="205" t="s">
        <v>148</v>
      </c>
      <c r="E169" s="222" t="s">
        <v>19</v>
      </c>
      <c r="F169" s="223" t="s">
        <v>623</v>
      </c>
      <c r="G169" s="221"/>
      <c r="H169" s="224">
        <v>1.92</v>
      </c>
      <c r="I169" s="225"/>
      <c r="J169" s="221"/>
      <c r="K169" s="221"/>
      <c r="L169" s="226"/>
      <c r="M169" s="227"/>
      <c r="N169" s="228"/>
      <c r="O169" s="228"/>
      <c r="P169" s="228"/>
      <c r="Q169" s="228"/>
      <c r="R169" s="228"/>
      <c r="S169" s="228"/>
      <c r="T169" s="229"/>
      <c r="AT169" s="230" t="s">
        <v>148</v>
      </c>
      <c r="AU169" s="230" t="s">
        <v>83</v>
      </c>
      <c r="AV169" s="14" t="s">
        <v>83</v>
      </c>
      <c r="AW169" s="14" t="s">
        <v>33</v>
      </c>
      <c r="AX169" s="14" t="s">
        <v>72</v>
      </c>
      <c r="AY169" s="230" t="s">
        <v>135</v>
      </c>
    </row>
    <row r="170" spans="1:65" s="13" customFormat="1" ht="11.25">
      <c r="B170" s="210"/>
      <c r="C170" s="211"/>
      <c r="D170" s="205" t="s">
        <v>148</v>
      </c>
      <c r="E170" s="212" t="s">
        <v>19</v>
      </c>
      <c r="F170" s="213" t="s">
        <v>624</v>
      </c>
      <c r="G170" s="211"/>
      <c r="H170" s="212" t="s">
        <v>19</v>
      </c>
      <c r="I170" s="214"/>
      <c r="J170" s="211"/>
      <c r="K170" s="211"/>
      <c r="L170" s="215"/>
      <c r="M170" s="216"/>
      <c r="N170" s="217"/>
      <c r="O170" s="217"/>
      <c r="P170" s="217"/>
      <c r="Q170" s="217"/>
      <c r="R170" s="217"/>
      <c r="S170" s="217"/>
      <c r="T170" s="218"/>
      <c r="AT170" s="219" t="s">
        <v>148</v>
      </c>
      <c r="AU170" s="219" t="s">
        <v>83</v>
      </c>
      <c r="AV170" s="13" t="s">
        <v>80</v>
      </c>
      <c r="AW170" s="13" t="s">
        <v>33</v>
      </c>
      <c r="AX170" s="13" t="s">
        <v>72</v>
      </c>
      <c r="AY170" s="219" t="s">
        <v>135</v>
      </c>
    </row>
    <row r="171" spans="1:65" s="14" customFormat="1" ht="11.25">
      <c r="B171" s="220"/>
      <c r="C171" s="221"/>
      <c r="D171" s="205" t="s">
        <v>148</v>
      </c>
      <c r="E171" s="222" t="s">
        <v>19</v>
      </c>
      <c r="F171" s="223" t="s">
        <v>625</v>
      </c>
      <c r="G171" s="221"/>
      <c r="H171" s="224">
        <v>0.375</v>
      </c>
      <c r="I171" s="225"/>
      <c r="J171" s="221"/>
      <c r="K171" s="221"/>
      <c r="L171" s="226"/>
      <c r="M171" s="227"/>
      <c r="N171" s="228"/>
      <c r="O171" s="228"/>
      <c r="P171" s="228"/>
      <c r="Q171" s="228"/>
      <c r="R171" s="228"/>
      <c r="S171" s="228"/>
      <c r="T171" s="229"/>
      <c r="AT171" s="230" t="s">
        <v>148</v>
      </c>
      <c r="AU171" s="230" t="s">
        <v>83</v>
      </c>
      <c r="AV171" s="14" t="s">
        <v>83</v>
      </c>
      <c r="AW171" s="14" t="s">
        <v>33</v>
      </c>
      <c r="AX171" s="14" t="s">
        <v>72</v>
      </c>
      <c r="AY171" s="230" t="s">
        <v>135</v>
      </c>
    </row>
    <row r="172" spans="1:65" s="16" customFormat="1" ht="11.25">
      <c r="B172" s="242"/>
      <c r="C172" s="243"/>
      <c r="D172" s="205" t="s">
        <v>148</v>
      </c>
      <c r="E172" s="244" t="s">
        <v>19</v>
      </c>
      <c r="F172" s="245" t="s">
        <v>193</v>
      </c>
      <c r="G172" s="243"/>
      <c r="H172" s="246">
        <v>2.2949999999999999</v>
      </c>
      <c r="I172" s="247"/>
      <c r="J172" s="243"/>
      <c r="K172" s="243"/>
      <c r="L172" s="248"/>
      <c r="M172" s="249"/>
      <c r="N172" s="250"/>
      <c r="O172" s="250"/>
      <c r="P172" s="250"/>
      <c r="Q172" s="250"/>
      <c r="R172" s="250"/>
      <c r="S172" s="250"/>
      <c r="T172" s="251"/>
      <c r="AT172" s="252" t="s">
        <v>148</v>
      </c>
      <c r="AU172" s="252" t="s">
        <v>83</v>
      </c>
      <c r="AV172" s="16" t="s">
        <v>142</v>
      </c>
      <c r="AW172" s="16" t="s">
        <v>33</v>
      </c>
      <c r="AX172" s="16" t="s">
        <v>80</v>
      </c>
      <c r="AY172" s="252" t="s">
        <v>135</v>
      </c>
    </row>
    <row r="173" spans="1:65" s="14" customFormat="1" ht="11.25">
      <c r="B173" s="220"/>
      <c r="C173" s="221"/>
      <c r="D173" s="205" t="s">
        <v>148</v>
      </c>
      <c r="E173" s="221"/>
      <c r="F173" s="223" t="s">
        <v>626</v>
      </c>
      <c r="G173" s="221"/>
      <c r="H173" s="224">
        <v>2.375</v>
      </c>
      <c r="I173" s="225"/>
      <c r="J173" s="221"/>
      <c r="K173" s="221"/>
      <c r="L173" s="226"/>
      <c r="M173" s="227"/>
      <c r="N173" s="228"/>
      <c r="O173" s="228"/>
      <c r="P173" s="228"/>
      <c r="Q173" s="228"/>
      <c r="R173" s="228"/>
      <c r="S173" s="228"/>
      <c r="T173" s="229"/>
      <c r="AT173" s="230" t="s">
        <v>148</v>
      </c>
      <c r="AU173" s="230" t="s">
        <v>83</v>
      </c>
      <c r="AV173" s="14" t="s">
        <v>83</v>
      </c>
      <c r="AW173" s="14" t="s">
        <v>4</v>
      </c>
      <c r="AX173" s="14" t="s">
        <v>80</v>
      </c>
      <c r="AY173" s="230" t="s">
        <v>135</v>
      </c>
    </row>
    <row r="174" spans="1:65" s="2" customFormat="1" ht="16.5" customHeight="1">
      <c r="A174" s="36"/>
      <c r="B174" s="37"/>
      <c r="C174" s="192" t="s">
        <v>264</v>
      </c>
      <c r="D174" s="192" t="s">
        <v>137</v>
      </c>
      <c r="E174" s="193" t="s">
        <v>627</v>
      </c>
      <c r="F174" s="194" t="s">
        <v>628</v>
      </c>
      <c r="G174" s="195" t="s">
        <v>220</v>
      </c>
      <c r="H174" s="196">
        <v>18.5</v>
      </c>
      <c r="I174" s="197"/>
      <c r="J174" s="198">
        <f>ROUND(I174*H174,2)</f>
        <v>0</v>
      </c>
      <c r="K174" s="194" t="s">
        <v>141</v>
      </c>
      <c r="L174" s="41"/>
      <c r="M174" s="199" t="s">
        <v>19</v>
      </c>
      <c r="N174" s="200" t="s">
        <v>43</v>
      </c>
      <c r="O174" s="66"/>
      <c r="P174" s="201">
        <f>O174*H174</f>
        <v>0</v>
      </c>
      <c r="Q174" s="201">
        <v>0.78061999999999998</v>
      </c>
      <c r="R174" s="201">
        <f>Q174*H174</f>
        <v>14.441469999999999</v>
      </c>
      <c r="S174" s="201">
        <v>0</v>
      </c>
      <c r="T174" s="202">
        <f>S174*H174</f>
        <v>0</v>
      </c>
      <c r="U174" s="36"/>
      <c r="V174" s="36"/>
      <c r="W174" s="36"/>
      <c r="X174" s="36"/>
      <c r="Y174" s="36"/>
      <c r="Z174" s="36"/>
      <c r="AA174" s="36"/>
      <c r="AB174" s="36"/>
      <c r="AC174" s="36"/>
      <c r="AD174" s="36"/>
      <c r="AE174" s="36"/>
      <c r="AR174" s="203" t="s">
        <v>142</v>
      </c>
      <c r="AT174" s="203" t="s">
        <v>137</v>
      </c>
      <c r="AU174" s="203" t="s">
        <v>83</v>
      </c>
      <c r="AY174" s="19" t="s">
        <v>135</v>
      </c>
      <c r="BE174" s="204">
        <f>IF(N174="základní",J174,0)</f>
        <v>0</v>
      </c>
      <c r="BF174" s="204">
        <f>IF(N174="snížená",J174,0)</f>
        <v>0</v>
      </c>
      <c r="BG174" s="204">
        <f>IF(N174="zákl. přenesená",J174,0)</f>
        <v>0</v>
      </c>
      <c r="BH174" s="204">
        <f>IF(N174="sníž. přenesená",J174,0)</f>
        <v>0</v>
      </c>
      <c r="BI174" s="204">
        <f>IF(N174="nulová",J174,0)</f>
        <v>0</v>
      </c>
      <c r="BJ174" s="19" t="s">
        <v>80</v>
      </c>
      <c r="BK174" s="204">
        <f>ROUND(I174*H174,2)</f>
        <v>0</v>
      </c>
      <c r="BL174" s="19" t="s">
        <v>142</v>
      </c>
      <c r="BM174" s="203" t="s">
        <v>629</v>
      </c>
    </row>
    <row r="175" spans="1:65" s="2" customFormat="1" ht="19.5">
      <c r="A175" s="36"/>
      <c r="B175" s="37"/>
      <c r="C175" s="38"/>
      <c r="D175" s="205" t="s">
        <v>144</v>
      </c>
      <c r="E175" s="38"/>
      <c r="F175" s="206" t="s">
        <v>630</v>
      </c>
      <c r="G175" s="38"/>
      <c r="H175" s="38"/>
      <c r="I175" s="110"/>
      <c r="J175" s="38"/>
      <c r="K175" s="38"/>
      <c r="L175" s="41"/>
      <c r="M175" s="207"/>
      <c r="N175" s="208"/>
      <c r="O175" s="66"/>
      <c r="P175" s="66"/>
      <c r="Q175" s="66"/>
      <c r="R175" s="66"/>
      <c r="S175" s="66"/>
      <c r="T175" s="67"/>
      <c r="U175" s="36"/>
      <c r="V175" s="36"/>
      <c r="W175" s="36"/>
      <c r="X175" s="36"/>
      <c r="Y175" s="36"/>
      <c r="Z175" s="36"/>
      <c r="AA175" s="36"/>
      <c r="AB175" s="36"/>
      <c r="AC175" s="36"/>
      <c r="AD175" s="36"/>
      <c r="AE175" s="36"/>
      <c r="AT175" s="19" t="s">
        <v>144</v>
      </c>
      <c r="AU175" s="19" t="s">
        <v>83</v>
      </c>
    </row>
    <row r="176" spans="1:65" s="13" customFormat="1" ht="11.25">
      <c r="B176" s="210"/>
      <c r="C176" s="211"/>
      <c r="D176" s="205" t="s">
        <v>148</v>
      </c>
      <c r="E176" s="212" t="s">
        <v>19</v>
      </c>
      <c r="F176" s="213" t="s">
        <v>631</v>
      </c>
      <c r="G176" s="211"/>
      <c r="H176" s="212" t="s">
        <v>19</v>
      </c>
      <c r="I176" s="214"/>
      <c r="J176" s="211"/>
      <c r="K176" s="211"/>
      <c r="L176" s="215"/>
      <c r="M176" s="216"/>
      <c r="N176" s="217"/>
      <c r="O176" s="217"/>
      <c r="P176" s="217"/>
      <c r="Q176" s="217"/>
      <c r="R176" s="217"/>
      <c r="S176" s="217"/>
      <c r="T176" s="218"/>
      <c r="AT176" s="219" t="s">
        <v>148</v>
      </c>
      <c r="AU176" s="219" t="s">
        <v>83</v>
      </c>
      <c r="AV176" s="13" t="s">
        <v>80</v>
      </c>
      <c r="AW176" s="13" t="s">
        <v>33</v>
      </c>
      <c r="AX176" s="13" t="s">
        <v>72</v>
      </c>
      <c r="AY176" s="219" t="s">
        <v>135</v>
      </c>
    </row>
    <row r="177" spans="1:65" s="13" customFormat="1" ht="11.25">
      <c r="B177" s="210"/>
      <c r="C177" s="211"/>
      <c r="D177" s="205" t="s">
        <v>148</v>
      </c>
      <c r="E177" s="212" t="s">
        <v>19</v>
      </c>
      <c r="F177" s="213" t="s">
        <v>632</v>
      </c>
      <c r="G177" s="211"/>
      <c r="H177" s="212" t="s">
        <v>19</v>
      </c>
      <c r="I177" s="214"/>
      <c r="J177" s="211"/>
      <c r="K177" s="211"/>
      <c r="L177" s="215"/>
      <c r="M177" s="216"/>
      <c r="N177" s="217"/>
      <c r="O177" s="217"/>
      <c r="P177" s="217"/>
      <c r="Q177" s="217"/>
      <c r="R177" s="217"/>
      <c r="S177" s="217"/>
      <c r="T177" s="218"/>
      <c r="AT177" s="219" t="s">
        <v>148</v>
      </c>
      <c r="AU177" s="219" t="s">
        <v>83</v>
      </c>
      <c r="AV177" s="13" t="s">
        <v>80</v>
      </c>
      <c r="AW177" s="13" t="s">
        <v>33</v>
      </c>
      <c r="AX177" s="13" t="s">
        <v>72</v>
      </c>
      <c r="AY177" s="219" t="s">
        <v>135</v>
      </c>
    </row>
    <row r="178" spans="1:65" s="14" customFormat="1" ht="11.25">
      <c r="B178" s="220"/>
      <c r="C178" s="221"/>
      <c r="D178" s="205" t="s">
        <v>148</v>
      </c>
      <c r="E178" s="222" t="s">
        <v>19</v>
      </c>
      <c r="F178" s="223" t="s">
        <v>633</v>
      </c>
      <c r="G178" s="221"/>
      <c r="H178" s="224">
        <v>8.25</v>
      </c>
      <c r="I178" s="225"/>
      <c r="J178" s="221"/>
      <c r="K178" s="221"/>
      <c r="L178" s="226"/>
      <c r="M178" s="227"/>
      <c r="N178" s="228"/>
      <c r="O178" s="228"/>
      <c r="P178" s="228"/>
      <c r="Q178" s="228"/>
      <c r="R178" s="228"/>
      <c r="S178" s="228"/>
      <c r="T178" s="229"/>
      <c r="AT178" s="230" t="s">
        <v>148</v>
      </c>
      <c r="AU178" s="230" t="s">
        <v>83</v>
      </c>
      <c r="AV178" s="14" t="s">
        <v>83</v>
      </c>
      <c r="AW178" s="14" t="s">
        <v>33</v>
      </c>
      <c r="AX178" s="14" t="s">
        <v>72</v>
      </c>
      <c r="AY178" s="230" t="s">
        <v>135</v>
      </c>
    </row>
    <row r="179" spans="1:65" s="13" customFormat="1" ht="11.25">
      <c r="B179" s="210"/>
      <c r="C179" s="211"/>
      <c r="D179" s="205" t="s">
        <v>148</v>
      </c>
      <c r="E179" s="212" t="s">
        <v>19</v>
      </c>
      <c r="F179" s="213" t="s">
        <v>634</v>
      </c>
      <c r="G179" s="211"/>
      <c r="H179" s="212" t="s">
        <v>19</v>
      </c>
      <c r="I179" s="214"/>
      <c r="J179" s="211"/>
      <c r="K179" s="211"/>
      <c r="L179" s="215"/>
      <c r="M179" s="216"/>
      <c r="N179" s="217"/>
      <c r="O179" s="217"/>
      <c r="P179" s="217"/>
      <c r="Q179" s="217"/>
      <c r="R179" s="217"/>
      <c r="S179" s="217"/>
      <c r="T179" s="218"/>
      <c r="AT179" s="219" t="s">
        <v>148</v>
      </c>
      <c r="AU179" s="219" t="s">
        <v>83</v>
      </c>
      <c r="AV179" s="13" t="s">
        <v>80</v>
      </c>
      <c r="AW179" s="13" t="s">
        <v>33</v>
      </c>
      <c r="AX179" s="13" t="s">
        <v>72</v>
      </c>
      <c r="AY179" s="219" t="s">
        <v>135</v>
      </c>
    </row>
    <row r="180" spans="1:65" s="14" customFormat="1" ht="11.25">
      <c r="B180" s="220"/>
      <c r="C180" s="221"/>
      <c r="D180" s="205" t="s">
        <v>148</v>
      </c>
      <c r="E180" s="222" t="s">
        <v>19</v>
      </c>
      <c r="F180" s="223" t="s">
        <v>635</v>
      </c>
      <c r="G180" s="221"/>
      <c r="H180" s="224">
        <v>10.25</v>
      </c>
      <c r="I180" s="225"/>
      <c r="J180" s="221"/>
      <c r="K180" s="221"/>
      <c r="L180" s="226"/>
      <c r="M180" s="227"/>
      <c r="N180" s="228"/>
      <c r="O180" s="228"/>
      <c r="P180" s="228"/>
      <c r="Q180" s="228"/>
      <c r="R180" s="228"/>
      <c r="S180" s="228"/>
      <c r="T180" s="229"/>
      <c r="AT180" s="230" t="s">
        <v>148</v>
      </c>
      <c r="AU180" s="230" t="s">
        <v>83</v>
      </c>
      <c r="AV180" s="14" t="s">
        <v>83</v>
      </c>
      <c r="AW180" s="14" t="s">
        <v>33</v>
      </c>
      <c r="AX180" s="14" t="s">
        <v>72</v>
      </c>
      <c r="AY180" s="230" t="s">
        <v>135</v>
      </c>
    </row>
    <row r="181" spans="1:65" s="16" customFormat="1" ht="11.25">
      <c r="B181" s="242"/>
      <c r="C181" s="243"/>
      <c r="D181" s="205" t="s">
        <v>148</v>
      </c>
      <c r="E181" s="244" t="s">
        <v>19</v>
      </c>
      <c r="F181" s="245" t="s">
        <v>193</v>
      </c>
      <c r="G181" s="243"/>
      <c r="H181" s="246">
        <v>18.5</v>
      </c>
      <c r="I181" s="247"/>
      <c r="J181" s="243"/>
      <c r="K181" s="243"/>
      <c r="L181" s="248"/>
      <c r="M181" s="249"/>
      <c r="N181" s="250"/>
      <c r="O181" s="250"/>
      <c r="P181" s="250"/>
      <c r="Q181" s="250"/>
      <c r="R181" s="250"/>
      <c r="S181" s="250"/>
      <c r="T181" s="251"/>
      <c r="AT181" s="252" t="s">
        <v>148</v>
      </c>
      <c r="AU181" s="252" t="s">
        <v>83</v>
      </c>
      <c r="AV181" s="16" t="s">
        <v>142</v>
      </c>
      <c r="AW181" s="16" t="s">
        <v>33</v>
      </c>
      <c r="AX181" s="16" t="s">
        <v>80</v>
      </c>
      <c r="AY181" s="252" t="s">
        <v>135</v>
      </c>
    </row>
    <row r="182" spans="1:65" s="12" customFormat="1" ht="22.9" customHeight="1">
      <c r="B182" s="176"/>
      <c r="C182" s="177"/>
      <c r="D182" s="178" t="s">
        <v>71</v>
      </c>
      <c r="E182" s="190" t="s">
        <v>170</v>
      </c>
      <c r="F182" s="190" t="s">
        <v>375</v>
      </c>
      <c r="G182" s="177"/>
      <c r="H182" s="177"/>
      <c r="I182" s="180"/>
      <c r="J182" s="191">
        <f>BK182</f>
        <v>0</v>
      </c>
      <c r="K182" s="177"/>
      <c r="L182" s="182"/>
      <c r="M182" s="183"/>
      <c r="N182" s="184"/>
      <c r="O182" s="184"/>
      <c r="P182" s="185">
        <f>SUM(P183:P210)</f>
        <v>0</v>
      </c>
      <c r="Q182" s="184"/>
      <c r="R182" s="185">
        <f>SUM(R183:R210)</f>
        <v>667.29444999999998</v>
      </c>
      <c r="S182" s="184"/>
      <c r="T182" s="186">
        <f>SUM(T183:T210)</f>
        <v>0</v>
      </c>
      <c r="AR182" s="187" t="s">
        <v>80</v>
      </c>
      <c r="AT182" s="188" t="s">
        <v>71</v>
      </c>
      <c r="AU182" s="188" t="s">
        <v>80</v>
      </c>
      <c r="AY182" s="187" t="s">
        <v>135</v>
      </c>
      <c r="BK182" s="189">
        <f>SUM(BK183:BK210)</f>
        <v>0</v>
      </c>
    </row>
    <row r="183" spans="1:65" s="2" customFormat="1" ht="16.5" customHeight="1">
      <c r="A183" s="36"/>
      <c r="B183" s="37"/>
      <c r="C183" s="192" t="s">
        <v>8</v>
      </c>
      <c r="D183" s="192" t="s">
        <v>137</v>
      </c>
      <c r="E183" s="193" t="s">
        <v>636</v>
      </c>
      <c r="F183" s="194" t="s">
        <v>637</v>
      </c>
      <c r="G183" s="195" t="s">
        <v>220</v>
      </c>
      <c r="H183" s="196">
        <v>1467.6</v>
      </c>
      <c r="I183" s="197"/>
      <c r="J183" s="198">
        <f>ROUND(I183*H183,2)</f>
        <v>0</v>
      </c>
      <c r="K183" s="194" t="s">
        <v>141</v>
      </c>
      <c r="L183" s="41"/>
      <c r="M183" s="199" t="s">
        <v>19</v>
      </c>
      <c r="N183" s="200" t="s">
        <v>43</v>
      </c>
      <c r="O183" s="66"/>
      <c r="P183" s="201">
        <f>O183*H183</f>
        <v>0</v>
      </c>
      <c r="Q183" s="201">
        <v>0</v>
      </c>
      <c r="R183" s="201">
        <f>Q183*H183</f>
        <v>0</v>
      </c>
      <c r="S183" s="201">
        <v>0</v>
      </c>
      <c r="T183" s="202">
        <f>S183*H183</f>
        <v>0</v>
      </c>
      <c r="U183" s="36"/>
      <c r="V183" s="36"/>
      <c r="W183" s="36"/>
      <c r="X183" s="36"/>
      <c r="Y183" s="36"/>
      <c r="Z183" s="36"/>
      <c r="AA183" s="36"/>
      <c r="AB183" s="36"/>
      <c r="AC183" s="36"/>
      <c r="AD183" s="36"/>
      <c r="AE183" s="36"/>
      <c r="AR183" s="203" t="s">
        <v>142</v>
      </c>
      <c r="AT183" s="203" t="s">
        <v>137</v>
      </c>
      <c r="AU183" s="203" t="s">
        <v>83</v>
      </c>
      <c r="AY183" s="19" t="s">
        <v>135</v>
      </c>
      <c r="BE183" s="204">
        <f>IF(N183="základní",J183,0)</f>
        <v>0</v>
      </c>
      <c r="BF183" s="204">
        <f>IF(N183="snížená",J183,0)</f>
        <v>0</v>
      </c>
      <c r="BG183" s="204">
        <f>IF(N183="zákl. přenesená",J183,0)</f>
        <v>0</v>
      </c>
      <c r="BH183" s="204">
        <f>IF(N183="sníž. přenesená",J183,0)</f>
        <v>0</v>
      </c>
      <c r="BI183" s="204">
        <f>IF(N183="nulová",J183,0)</f>
        <v>0</v>
      </c>
      <c r="BJ183" s="19" t="s">
        <v>80</v>
      </c>
      <c r="BK183" s="204">
        <f>ROUND(I183*H183,2)</f>
        <v>0</v>
      </c>
      <c r="BL183" s="19" t="s">
        <v>142</v>
      </c>
      <c r="BM183" s="203" t="s">
        <v>638</v>
      </c>
    </row>
    <row r="184" spans="1:65" s="2" customFormat="1" ht="11.25">
      <c r="A184" s="36"/>
      <c r="B184" s="37"/>
      <c r="C184" s="38"/>
      <c r="D184" s="205" t="s">
        <v>144</v>
      </c>
      <c r="E184" s="38"/>
      <c r="F184" s="206" t="s">
        <v>639</v>
      </c>
      <c r="G184" s="38"/>
      <c r="H184" s="38"/>
      <c r="I184" s="110"/>
      <c r="J184" s="38"/>
      <c r="K184" s="38"/>
      <c r="L184" s="41"/>
      <c r="M184" s="207"/>
      <c r="N184" s="208"/>
      <c r="O184" s="66"/>
      <c r="P184" s="66"/>
      <c r="Q184" s="66"/>
      <c r="R184" s="66"/>
      <c r="S184" s="66"/>
      <c r="T184" s="67"/>
      <c r="U184" s="36"/>
      <c r="V184" s="36"/>
      <c r="W184" s="36"/>
      <c r="X184" s="36"/>
      <c r="Y184" s="36"/>
      <c r="Z184" s="36"/>
      <c r="AA184" s="36"/>
      <c r="AB184" s="36"/>
      <c r="AC184" s="36"/>
      <c r="AD184" s="36"/>
      <c r="AE184" s="36"/>
      <c r="AT184" s="19" t="s">
        <v>144</v>
      </c>
      <c r="AU184" s="19" t="s">
        <v>83</v>
      </c>
    </row>
    <row r="185" spans="1:65" s="13" customFormat="1" ht="11.25">
      <c r="B185" s="210"/>
      <c r="C185" s="211"/>
      <c r="D185" s="205" t="s">
        <v>148</v>
      </c>
      <c r="E185" s="212" t="s">
        <v>19</v>
      </c>
      <c r="F185" s="213" t="s">
        <v>640</v>
      </c>
      <c r="G185" s="211"/>
      <c r="H185" s="212" t="s">
        <v>19</v>
      </c>
      <c r="I185" s="214"/>
      <c r="J185" s="211"/>
      <c r="K185" s="211"/>
      <c r="L185" s="215"/>
      <c r="M185" s="216"/>
      <c r="N185" s="217"/>
      <c r="O185" s="217"/>
      <c r="P185" s="217"/>
      <c r="Q185" s="217"/>
      <c r="R185" s="217"/>
      <c r="S185" s="217"/>
      <c r="T185" s="218"/>
      <c r="AT185" s="219" t="s">
        <v>148</v>
      </c>
      <c r="AU185" s="219" t="s">
        <v>83</v>
      </c>
      <c r="AV185" s="13" t="s">
        <v>80</v>
      </c>
      <c r="AW185" s="13" t="s">
        <v>33</v>
      </c>
      <c r="AX185" s="13" t="s">
        <v>72</v>
      </c>
      <c r="AY185" s="219" t="s">
        <v>135</v>
      </c>
    </row>
    <row r="186" spans="1:65" s="14" customFormat="1" ht="11.25">
      <c r="B186" s="220"/>
      <c r="C186" s="221"/>
      <c r="D186" s="205" t="s">
        <v>148</v>
      </c>
      <c r="E186" s="222" t="s">
        <v>19</v>
      </c>
      <c r="F186" s="223" t="s">
        <v>641</v>
      </c>
      <c r="G186" s="221"/>
      <c r="H186" s="224">
        <v>1355.6</v>
      </c>
      <c r="I186" s="225"/>
      <c r="J186" s="221"/>
      <c r="K186" s="221"/>
      <c r="L186" s="226"/>
      <c r="M186" s="227"/>
      <c r="N186" s="228"/>
      <c r="O186" s="228"/>
      <c r="P186" s="228"/>
      <c r="Q186" s="228"/>
      <c r="R186" s="228"/>
      <c r="S186" s="228"/>
      <c r="T186" s="229"/>
      <c r="AT186" s="230" t="s">
        <v>148</v>
      </c>
      <c r="AU186" s="230" t="s">
        <v>83</v>
      </c>
      <c r="AV186" s="14" t="s">
        <v>83</v>
      </c>
      <c r="AW186" s="14" t="s">
        <v>33</v>
      </c>
      <c r="AX186" s="14" t="s">
        <v>72</v>
      </c>
      <c r="AY186" s="230" t="s">
        <v>135</v>
      </c>
    </row>
    <row r="187" spans="1:65" s="14" customFormat="1" ht="11.25">
      <c r="B187" s="220"/>
      <c r="C187" s="221"/>
      <c r="D187" s="205" t="s">
        <v>148</v>
      </c>
      <c r="E187" s="222" t="s">
        <v>19</v>
      </c>
      <c r="F187" s="223" t="s">
        <v>551</v>
      </c>
      <c r="G187" s="221"/>
      <c r="H187" s="224">
        <v>100</v>
      </c>
      <c r="I187" s="225"/>
      <c r="J187" s="221"/>
      <c r="K187" s="221"/>
      <c r="L187" s="226"/>
      <c r="M187" s="227"/>
      <c r="N187" s="228"/>
      <c r="O187" s="228"/>
      <c r="P187" s="228"/>
      <c r="Q187" s="228"/>
      <c r="R187" s="228"/>
      <c r="S187" s="228"/>
      <c r="T187" s="229"/>
      <c r="AT187" s="230" t="s">
        <v>148</v>
      </c>
      <c r="AU187" s="230" t="s">
        <v>83</v>
      </c>
      <c r="AV187" s="14" t="s">
        <v>83</v>
      </c>
      <c r="AW187" s="14" t="s">
        <v>33</v>
      </c>
      <c r="AX187" s="14" t="s">
        <v>72</v>
      </c>
      <c r="AY187" s="230" t="s">
        <v>135</v>
      </c>
    </row>
    <row r="188" spans="1:65" s="14" customFormat="1" ht="11.25">
      <c r="B188" s="220"/>
      <c r="C188" s="221"/>
      <c r="D188" s="205" t="s">
        <v>148</v>
      </c>
      <c r="E188" s="222" t="s">
        <v>19</v>
      </c>
      <c r="F188" s="223" t="s">
        <v>552</v>
      </c>
      <c r="G188" s="221"/>
      <c r="H188" s="224">
        <v>12</v>
      </c>
      <c r="I188" s="225"/>
      <c r="J188" s="221"/>
      <c r="K188" s="221"/>
      <c r="L188" s="226"/>
      <c r="M188" s="227"/>
      <c r="N188" s="228"/>
      <c r="O188" s="228"/>
      <c r="P188" s="228"/>
      <c r="Q188" s="228"/>
      <c r="R188" s="228"/>
      <c r="S188" s="228"/>
      <c r="T188" s="229"/>
      <c r="AT188" s="230" t="s">
        <v>148</v>
      </c>
      <c r="AU188" s="230" t="s">
        <v>83</v>
      </c>
      <c r="AV188" s="14" t="s">
        <v>83</v>
      </c>
      <c r="AW188" s="14" t="s">
        <v>33</v>
      </c>
      <c r="AX188" s="14" t="s">
        <v>72</v>
      </c>
      <c r="AY188" s="230" t="s">
        <v>135</v>
      </c>
    </row>
    <row r="189" spans="1:65" s="16" customFormat="1" ht="11.25">
      <c r="B189" s="242"/>
      <c r="C189" s="243"/>
      <c r="D189" s="205" t="s">
        <v>148</v>
      </c>
      <c r="E189" s="244" t="s">
        <v>19</v>
      </c>
      <c r="F189" s="245" t="s">
        <v>193</v>
      </c>
      <c r="G189" s="243"/>
      <c r="H189" s="246">
        <v>1467.6</v>
      </c>
      <c r="I189" s="247"/>
      <c r="J189" s="243"/>
      <c r="K189" s="243"/>
      <c r="L189" s="248"/>
      <c r="M189" s="249"/>
      <c r="N189" s="250"/>
      <c r="O189" s="250"/>
      <c r="P189" s="250"/>
      <c r="Q189" s="250"/>
      <c r="R189" s="250"/>
      <c r="S189" s="250"/>
      <c r="T189" s="251"/>
      <c r="AT189" s="252" t="s">
        <v>148</v>
      </c>
      <c r="AU189" s="252" t="s">
        <v>83</v>
      </c>
      <c r="AV189" s="16" t="s">
        <v>142</v>
      </c>
      <c r="AW189" s="16" t="s">
        <v>33</v>
      </c>
      <c r="AX189" s="16" t="s">
        <v>80</v>
      </c>
      <c r="AY189" s="252" t="s">
        <v>135</v>
      </c>
    </row>
    <row r="190" spans="1:65" s="2" customFormat="1" ht="16.5" customHeight="1">
      <c r="A190" s="36"/>
      <c r="B190" s="37"/>
      <c r="C190" s="192" t="s">
        <v>314</v>
      </c>
      <c r="D190" s="192" t="s">
        <v>137</v>
      </c>
      <c r="E190" s="193" t="s">
        <v>642</v>
      </c>
      <c r="F190" s="194" t="s">
        <v>643</v>
      </c>
      <c r="G190" s="195" t="s">
        <v>220</v>
      </c>
      <c r="H190" s="196">
        <v>1467.6</v>
      </c>
      <c r="I190" s="197"/>
      <c r="J190" s="198">
        <f>ROUND(I190*H190,2)</f>
        <v>0</v>
      </c>
      <c r="K190" s="194" t="s">
        <v>141</v>
      </c>
      <c r="L190" s="41"/>
      <c r="M190" s="199" t="s">
        <v>19</v>
      </c>
      <c r="N190" s="200" t="s">
        <v>43</v>
      </c>
      <c r="O190" s="66"/>
      <c r="P190" s="201">
        <f>O190*H190</f>
        <v>0</v>
      </c>
      <c r="Q190" s="201">
        <v>0</v>
      </c>
      <c r="R190" s="201">
        <f>Q190*H190</f>
        <v>0</v>
      </c>
      <c r="S190" s="201">
        <v>0</v>
      </c>
      <c r="T190" s="202">
        <f>S190*H190</f>
        <v>0</v>
      </c>
      <c r="U190" s="36"/>
      <c r="V190" s="36"/>
      <c r="W190" s="36"/>
      <c r="X190" s="36"/>
      <c r="Y190" s="36"/>
      <c r="Z190" s="36"/>
      <c r="AA190" s="36"/>
      <c r="AB190" s="36"/>
      <c r="AC190" s="36"/>
      <c r="AD190" s="36"/>
      <c r="AE190" s="36"/>
      <c r="AR190" s="203" t="s">
        <v>142</v>
      </c>
      <c r="AT190" s="203" t="s">
        <v>137</v>
      </c>
      <c r="AU190" s="203" t="s">
        <v>83</v>
      </c>
      <c r="AY190" s="19" t="s">
        <v>135</v>
      </c>
      <c r="BE190" s="204">
        <f>IF(N190="základní",J190,0)</f>
        <v>0</v>
      </c>
      <c r="BF190" s="204">
        <f>IF(N190="snížená",J190,0)</f>
        <v>0</v>
      </c>
      <c r="BG190" s="204">
        <f>IF(N190="zákl. přenesená",J190,0)</f>
        <v>0</v>
      </c>
      <c r="BH190" s="204">
        <f>IF(N190="sníž. přenesená",J190,0)</f>
        <v>0</v>
      </c>
      <c r="BI190" s="204">
        <f>IF(N190="nulová",J190,0)</f>
        <v>0</v>
      </c>
      <c r="BJ190" s="19" t="s">
        <v>80</v>
      </c>
      <c r="BK190" s="204">
        <f>ROUND(I190*H190,2)</f>
        <v>0</v>
      </c>
      <c r="BL190" s="19" t="s">
        <v>142</v>
      </c>
      <c r="BM190" s="203" t="s">
        <v>644</v>
      </c>
    </row>
    <row r="191" spans="1:65" s="2" customFormat="1" ht="11.25">
      <c r="A191" s="36"/>
      <c r="B191" s="37"/>
      <c r="C191" s="38"/>
      <c r="D191" s="205" t="s">
        <v>144</v>
      </c>
      <c r="E191" s="38"/>
      <c r="F191" s="206" t="s">
        <v>645</v>
      </c>
      <c r="G191" s="38"/>
      <c r="H191" s="38"/>
      <c r="I191" s="110"/>
      <c r="J191" s="38"/>
      <c r="K191" s="38"/>
      <c r="L191" s="41"/>
      <c r="M191" s="207"/>
      <c r="N191" s="208"/>
      <c r="O191" s="66"/>
      <c r="P191" s="66"/>
      <c r="Q191" s="66"/>
      <c r="R191" s="66"/>
      <c r="S191" s="66"/>
      <c r="T191" s="67"/>
      <c r="U191" s="36"/>
      <c r="V191" s="36"/>
      <c r="W191" s="36"/>
      <c r="X191" s="36"/>
      <c r="Y191" s="36"/>
      <c r="Z191" s="36"/>
      <c r="AA191" s="36"/>
      <c r="AB191" s="36"/>
      <c r="AC191" s="36"/>
      <c r="AD191" s="36"/>
      <c r="AE191" s="36"/>
      <c r="AT191" s="19" t="s">
        <v>144</v>
      </c>
      <c r="AU191" s="19" t="s">
        <v>83</v>
      </c>
    </row>
    <row r="192" spans="1:65" s="14" customFormat="1" ht="11.25">
      <c r="B192" s="220"/>
      <c r="C192" s="221"/>
      <c r="D192" s="205" t="s">
        <v>148</v>
      </c>
      <c r="E192" s="222" t="s">
        <v>19</v>
      </c>
      <c r="F192" s="223" t="s">
        <v>641</v>
      </c>
      <c r="G192" s="221"/>
      <c r="H192" s="224">
        <v>1355.6</v>
      </c>
      <c r="I192" s="225"/>
      <c r="J192" s="221"/>
      <c r="K192" s="221"/>
      <c r="L192" s="226"/>
      <c r="M192" s="227"/>
      <c r="N192" s="228"/>
      <c r="O192" s="228"/>
      <c r="P192" s="228"/>
      <c r="Q192" s="228"/>
      <c r="R192" s="228"/>
      <c r="S192" s="228"/>
      <c r="T192" s="229"/>
      <c r="AT192" s="230" t="s">
        <v>148</v>
      </c>
      <c r="AU192" s="230" t="s">
        <v>83</v>
      </c>
      <c r="AV192" s="14" t="s">
        <v>83</v>
      </c>
      <c r="AW192" s="14" t="s">
        <v>33</v>
      </c>
      <c r="AX192" s="14" t="s">
        <v>72</v>
      </c>
      <c r="AY192" s="230" t="s">
        <v>135</v>
      </c>
    </row>
    <row r="193" spans="1:65" s="14" customFormat="1" ht="11.25">
      <c r="B193" s="220"/>
      <c r="C193" s="221"/>
      <c r="D193" s="205" t="s">
        <v>148</v>
      </c>
      <c r="E193" s="222" t="s">
        <v>19</v>
      </c>
      <c r="F193" s="223" t="s">
        <v>551</v>
      </c>
      <c r="G193" s="221"/>
      <c r="H193" s="224">
        <v>100</v>
      </c>
      <c r="I193" s="225"/>
      <c r="J193" s="221"/>
      <c r="K193" s="221"/>
      <c r="L193" s="226"/>
      <c r="M193" s="227"/>
      <c r="N193" s="228"/>
      <c r="O193" s="228"/>
      <c r="P193" s="228"/>
      <c r="Q193" s="228"/>
      <c r="R193" s="228"/>
      <c r="S193" s="228"/>
      <c r="T193" s="229"/>
      <c r="AT193" s="230" t="s">
        <v>148</v>
      </c>
      <c r="AU193" s="230" t="s">
        <v>83</v>
      </c>
      <c r="AV193" s="14" t="s">
        <v>83</v>
      </c>
      <c r="AW193" s="14" t="s">
        <v>33</v>
      </c>
      <c r="AX193" s="14" t="s">
        <v>72</v>
      </c>
      <c r="AY193" s="230" t="s">
        <v>135</v>
      </c>
    </row>
    <row r="194" spans="1:65" s="14" customFormat="1" ht="11.25">
      <c r="B194" s="220"/>
      <c r="C194" s="221"/>
      <c r="D194" s="205" t="s">
        <v>148</v>
      </c>
      <c r="E194" s="222" t="s">
        <v>19</v>
      </c>
      <c r="F194" s="223" t="s">
        <v>552</v>
      </c>
      <c r="G194" s="221"/>
      <c r="H194" s="224">
        <v>12</v>
      </c>
      <c r="I194" s="225"/>
      <c r="J194" s="221"/>
      <c r="K194" s="221"/>
      <c r="L194" s="226"/>
      <c r="M194" s="227"/>
      <c r="N194" s="228"/>
      <c r="O194" s="228"/>
      <c r="P194" s="228"/>
      <c r="Q194" s="228"/>
      <c r="R194" s="228"/>
      <c r="S194" s="228"/>
      <c r="T194" s="229"/>
      <c r="AT194" s="230" t="s">
        <v>148</v>
      </c>
      <c r="AU194" s="230" t="s">
        <v>83</v>
      </c>
      <c r="AV194" s="14" t="s">
        <v>83</v>
      </c>
      <c r="AW194" s="14" t="s">
        <v>33</v>
      </c>
      <c r="AX194" s="14" t="s">
        <v>72</v>
      </c>
      <c r="AY194" s="230" t="s">
        <v>135</v>
      </c>
    </row>
    <row r="195" spans="1:65" s="16" customFormat="1" ht="11.25">
      <c r="B195" s="242"/>
      <c r="C195" s="243"/>
      <c r="D195" s="205" t="s">
        <v>148</v>
      </c>
      <c r="E195" s="244" t="s">
        <v>19</v>
      </c>
      <c r="F195" s="245" t="s">
        <v>193</v>
      </c>
      <c r="G195" s="243"/>
      <c r="H195" s="246">
        <v>1467.6</v>
      </c>
      <c r="I195" s="247"/>
      <c r="J195" s="243"/>
      <c r="K195" s="243"/>
      <c r="L195" s="248"/>
      <c r="M195" s="249"/>
      <c r="N195" s="250"/>
      <c r="O195" s="250"/>
      <c r="P195" s="250"/>
      <c r="Q195" s="250"/>
      <c r="R195" s="250"/>
      <c r="S195" s="250"/>
      <c r="T195" s="251"/>
      <c r="AT195" s="252" t="s">
        <v>148</v>
      </c>
      <c r="AU195" s="252" t="s">
        <v>83</v>
      </c>
      <c r="AV195" s="16" t="s">
        <v>142</v>
      </c>
      <c r="AW195" s="16" t="s">
        <v>33</v>
      </c>
      <c r="AX195" s="16" t="s">
        <v>80</v>
      </c>
      <c r="AY195" s="252" t="s">
        <v>135</v>
      </c>
    </row>
    <row r="196" spans="1:65" s="2" customFormat="1" ht="16.5" customHeight="1">
      <c r="A196" s="36"/>
      <c r="B196" s="37"/>
      <c r="C196" s="192" t="s">
        <v>442</v>
      </c>
      <c r="D196" s="192" t="s">
        <v>137</v>
      </c>
      <c r="E196" s="193" t="s">
        <v>646</v>
      </c>
      <c r="F196" s="194" t="s">
        <v>647</v>
      </c>
      <c r="G196" s="195" t="s">
        <v>220</v>
      </c>
      <c r="H196" s="196">
        <v>1128.7</v>
      </c>
      <c r="I196" s="197"/>
      <c r="J196" s="198">
        <f>ROUND(I196*H196,2)</f>
        <v>0</v>
      </c>
      <c r="K196" s="194" t="s">
        <v>141</v>
      </c>
      <c r="L196" s="41"/>
      <c r="M196" s="199" t="s">
        <v>19</v>
      </c>
      <c r="N196" s="200" t="s">
        <v>43</v>
      </c>
      <c r="O196" s="66"/>
      <c r="P196" s="201">
        <f>O196*H196</f>
        <v>0</v>
      </c>
      <c r="Q196" s="201">
        <v>8.3500000000000005E-2</v>
      </c>
      <c r="R196" s="201">
        <f>Q196*H196</f>
        <v>94.24645000000001</v>
      </c>
      <c r="S196" s="201">
        <v>0</v>
      </c>
      <c r="T196" s="202">
        <f>S196*H196</f>
        <v>0</v>
      </c>
      <c r="U196" s="36"/>
      <c r="V196" s="36"/>
      <c r="W196" s="36"/>
      <c r="X196" s="36"/>
      <c r="Y196" s="36"/>
      <c r="Z196" s="36"/>
      <c r="AA196" s="36"/>
      <c r="AB196" s="36"/>
      <c r="AC196" s="36"/>
      <c r="AD196" s="36"/>
      <c r="AE196" s="36"/>
      <c r="AR196" s="203" t="s">
        <v>142</v>
      </c>
      <c r="AT196" s="203" t="s">
        <v>137</v>
      </c>
      <c r="AU196" s="203" t="s">
        <v>83</v>
      </c>
      <c r="AY196" s="19" t="s">
        <v>135</v>
      </c>
      <c r="BE196" s="204">
        <f>IF(N196="základní",J196,0)</f>
        <v>0</v>
      </c>
      <c r="BF196" s="204">
        <f>IF(N196="snížená",J196,0)</f>
        <v>0</v>
      </c>
      <c r="BG196" s="204">
        <f>IF(N196="zákl. přenesená",J196,0)</f>
        <v>0</v>
      </c>
      <c r="BH196" s="204">
        <f>IF(N196="sníž. přenesená",J196,0)</f>
        <v>0</v>
      </c>
      <c r="BI196" s="204">
        <f>IF(N196="nulová",J196,0)</f>
        <v>0</v>
      </c>
      <c r="BJ196" s="19" t="s">
        <v>80</v>
      </c>
      <c r="BK196" s="204">
        <f>ROUND(I196*H196,2)</f>
        <v>0</v>
      </c>
      <c r="BL196" s="19" t="s">
        <v>142</v>
      </c>
      <c r="BM196" s="203" t="s">
        <v>648</v>
      </c>
    </row>
    <row r="197" spans="1:65" s="2" customFormat="1" ht="19.5">
      <c r="A197" s="36"/>
      <c r="B197" s="37"/>
      <c r="C197" s="38"/>
      <c r="D197" s="205" t="s">
        <v>144</v>
      </c>
      <c r="E197" s="38"/>
      <c r="F197" s="206" t="s">
        <v>649</v>
      </c>
      <c r="G197" s="38"/>
      <c r="H197" s="38"/>
      <c r="I197" s="110"/>
      <c r="J197" s="38"/>
      <c r="K197" s="38"/>
      <c r="L197" s="41"/>
      <c r="M197" s="207"/>
      <c r="N197" s="208"/>
      <c r="O197" s="66"/>
      <c r="P197" s="66"/>
      <c r="Q197" s="66"/>
      <c r="R197" s="66"/>
      <c r="S197" s="66"/>
      <c r="T197" s="67"/>
      <c r="U197" s="36"/>
      <c r="V197" s="36"/>
      <c r="W197" s="36"/>
      <c r="X197" s="36"/>
      <c r="Y197" s="36"/>
      <c r="Z197" s="36"/>
      <c r="AA197" s="36"/>
      <c r="AB197" s="36"/>
      <c r="AC197" s="36"/>
      <c r="AD197" s="36"/>
      <c r="AE197" s="36"/>
      <c r="AT197" s="19" t="s">
        <v>144</v>
      </c>
      <c r="AU197" s="19" t="s">
        <v>83</v>
      </c>
    </row>
    <row r="198" spans="1:65" s="2" customFormat="1" ht="58.5">
      <c r="A198" s="36"/>
      <c r="B198" s="37"/>
      <c r="C198" s="38"/>
      <c r="D198" s="205" t="s">
        <v>146</v>
      </c>
      <c r="E198" s="38"/>
      <c r="F198" s="209" t="s">
        <v>380</v>
      </c>
      <c r="G198" s="38"/>
      <c r="H198" s="38"/>
      <c r="I198" s="110"/>
      <c r="J198" s="38"/>
      <c r="K198" s="38"/>
      <c r="L198" s="41"/>
      <c r="M198" s="207"/>
      <c r="N198" s="208"/>
      <c r="O198" s="66"/>
      <c r="P198" s="66"/>
      <c r="Q198" s="66"/>
      <c r="R198" s="66"/>
      <c r="S198" s="66"/>
      <c r="T198" s="67"/>
      <c r="U198" s="36"/>
      <c r="V198" s="36"/>
      <c r="W198" s="36"/>
      <c r="X198" s="36"/>
      <c r="Y198" s="36"/>
      <c r="Z198" s="36"/>
      <c r="AA198" s="36"/>
      <c r="AB198" s="36"/>
      <c r="AC198" s="36"/>
      <c r="AD198" s="36"/>
      <c r="AE198" s="36"/>
      <c r="AT198" s="19" t="s">
        <v>146</v>
      </c>
      <c r="AU198" s="19" t="s">
        <v>83</v>
      </c>
    </row>
    <row r="199" spans="1:65" s="13" customFormat="1" ht="11.25">
      <c r="B199" s="210"/>
      <c r="C199" s="211"/>
      <c r="D199" s="205" t="s">
        <v>148</v>
      </c>
      <c r="E199" s="212" t="s">
        <v>19</v>
      </c>
      <c r="F199" s="213" t="s">
        <v>650</v>
      </c>
      <c r="G199" s="211"/>
      <c r="H199" s="212" t="s">
        <v>19</v>
      </c>
      <c r="I199" s="214"/>
      <c r="J199" s="211"/>
      <c r="K199" s="211"/>
      <c r="L199" s="215"/>
      <c r="M199" s="216"/>
      <c r="N199" s="217"/>
      <c r="O199" s="217"/>
      <c r="P199" s="217"/>
      <c r="Q199" s="217"/>
      <c r="R199" s="217"/>
      <c r="S199" s="217"/>
      <c r="T199" s="218"/>
      <c r="AT199" s="219" t="s">
        <v>148</v>
      </c>
      <c r="AU199" s="219" t="s">
        <v>83</v>
      </c>
      <c r="AV199" s="13" t="s">
        <v>80</v>
      </c>
      <c r="AW199" s="13" t="s">
        <v>33</v>
      </c>
      <c r="AX199" s="13" t="s">
        <v>72</v>
      </c>
      <c r="AY199" s="219" t="s">
        <v>135</v>
      </c>
    </row>
    <row r="200" spans="1:65" s="14" customFormat="1" ht="11.25">
      <c r="B200" s="220"/>
      <c r="C200" s="221"/>
      <c r="D200" s="205" t="s">
        <v>148</v>
      </c>
      <c r="E200" s="222" t="s">
        <v>19</v>
      </c>
      <c r="F200" s="223" t="s">
        <v>651</v>
      </c>
      <c r="G200" s="221"/>
      <c r="H200" s="224">
        <v>1016.7</v>
      </c>
      <c r="I200" s="225"/>
      <c r="J200" s="221"/>
      <c r="K200" s="221"/>
      <c r="L200" s="226"/>
      <c r="M200" s="227"/>
      <c r="N200" s="228"/>
      <c r="O200" s="228"/>
      <c r="P200" s="228"/>
      <c r="Q200" s="228"/>
      <c r="R200" s="228"/>
      <c r="S200" s="228"/>
      <c r="T200" s="229"/>
      <c r="AT200" s="230" t="s">
        <v>148</v>
      </c>
      <c r="AU200" s="230" t="s">
        <v>83</v>
      </c>
      <c r="AV200" s="14" t="s">
        <v>83</v>
      </c>
      <c r="AW200" s="14" t="s">
        <v>33</v>
      </c>
      <c r="AX200" s="14" t="s">
        <v>72</v>
      </c>
      <c r="AY200" s="230" t="s">
        <v>135</v>
      </c>
    </row>
    <row r="201" spans="1:65" s="13" customFormat="1" ht="22.5">
      <c r="B201" s="210"/>
      <c r="C201" s="211"/>
      <c r="D201" s="205" t="s">
        <v>148</v>
      </c>
      <c r="E201" s="212" t="s">
        <v>19</v>
      </c>
      <c r="F201" s="213" t="s">
        <v>652</v>
      </c>
      <c r="G201" s="211"/>
      <c r="H201" s="212" t="s">
        <v>19</v>
      </c>
      <c r="I201" s="214"/>
      <c r="J201" s="211"/>
      <c r="K201" s="211"/>
      <c r="L201" s="215"/>
      <c r="M201" s="216"/>
      <c r="N201" s="217"/>
      <c r="O201" s="217"/>
      <c r="P201" s="217"/>
      <c r="Q201" s="217"/>
      <c r="R201" s="217"/>
      <c r="S201" s="217"/>
      <c r="T201" s="218"/>
      <c r="AT201" s="219" t="s">
        <v>148</v>
      </c>
      <c r="AU201" s="219" t="s">
        <v>83</v>
      </c>
      <c r="AV201" s="13" t="s">
        <v>80</v>
      </c>
      <c r="AW201" s="13" t="s">
        <v>33</v>
      </c>
      <c r="AX201" s="13" t="s">
        <v>72</v>
      </c>
      <c r="AY201" s="219" t="s">
        <v>135</v>
      </c>
    </row>
    <row r="202" spans="1:65" s="14" customFormat="1" ht="11.25">
      <c r="B202" s="220"/>
      <c r="C202" s="221"/>
      <c r="D202" s="205" t="s">
        <v>148</v>
      </c>
      <c r="E202" s="222" t="s">
        <v>19</v>
      </c>
      <c r="F202" s="223" t="s">
        <v>551</v>
      </c>
      <c r="G202" s="221"/>
      <c r="H202" s="224">
        <v>100</v>
      </c>
      <c r="I202" s="225"/>
      <c r="J202" s="221"/>
      <c r="K202" s="221"/>
      <c r="L202" s="226"/>
      <c r="M202" s="227"/>
      <c r="N202" s="228"/>
      <c r="O202" s="228"/>
      <c r="P202" s="228"/>
      <c r="Q202" s="228"/>
      <c r="R202" s="228"/>
      <c r="S202" s="228"/>
      <c r="T202" s="229"/>
      <c r="AT202" s="230" t="s">
        <v>148</v>
      </c>
      <c r="AU202" s="230" t="s">
        <v>83</v>
      </c>
      <c r="AV202" s="14" t="s">
        <v>83</v>
      </c>
      <c r="AW202" s="14" t="s">
        <v>33</v>
      </c>
      <c r="AX202" s="14" t="s">
        <v>72</v>
      </c>
      <c r="AY202" s="230" t="s">
        <v>135</v>
      </c>
    </row>
    <row r="203" spans="1:65" s="13" customFormat="1" ht="11.25">
      <c r="B203" s="210"/>
      <c r="C203" s="211"/>
      <c r="D203" s="205" t="s">
        <v>148</v>
      </c>
      <c r="E203" s="212" t="s">
        <v>19</v>
      </c>
      <c r="F203" s="213" t="s">
        <v>653</v>
      </c>
      <c r="G203" s="211"/>
      <c r="H203" s="212" t="s">
        <v>19</v>
      </c>
      <c r="I203" s="214"/>
      <c r="J203" s="211"/>
      <c r="K203" s="211"/>
      <c r="L203" s="215"/>
      <c r="M203" s="216"/>
      <c r="N203" s="217"/>
      <c r="O203" s="217"/>
      <c r="P203" s="217"/>
      <c r="Q203" s="217"/>
      <c r="R203" s="217"/>
      <c r="S203" s="217"/>
      <c r="T203" s="218"/>
      <c r="AT203" s="219" t="s">
        <v>148</v>
      </c>
      <c r="AU203" s="219" t="s">
        <v>83</v>
      </c>
      <c r="AV203" s="13" t="s">
        <v>80</v>
      </c>
      <c r="AW203" s="13" t="s">
        <v>33</v>
      </c>
      <c r="AX203" s="13" t="s">
        <v>72</v>
      </c>
      <c r="AY203" s="219" t="s">
        <v>135</v>
      </c>
    </row>
    <row r="204" spans="1:65" s="14" customFormat="1" ht="11.25">
      <c r="B204" s="220"/>
      <c r="C204" s="221"/>
      <c r="D204" s="205" t="s">
        <v>148</v>
      </c>
      <c r="E204" s="222" t="s">
        <v>19</v>
      </c>
      <c r="F204" s="223" t="s">
        <v>654</v>
      </c>
      <c r="G204" s="221"/>
      <c r="H204" s="224">
        <v>12</v>
      </c>
      <c r="I204" s="225"/>
      <c r="J204" s="221"/>
      <c r="K204" s="221"/>
      <c r="L204" s="226"/>
      <c r="M204" s="227"/>
      <c r="N204" s="228"/>
      <c r="O204" s="228"/>
      <c r="P204" s="228"/>
      <c r="Q204" s="228"/>
      <c r="R204" s="228"/>
      <c r="S204" s="228"/>
      <c r="T204" s="229"/>
      <c r="AT204" s="230" t="s">
        <v>148</v>
      </c>
      <c r="AU204" s="230" t="s">
        <v>83</v>
      </c>
      <c r="AV204" s="14" t="s">
        <v>83</v>
      </c>
      <c r="AW204" s="14" t="s">
        <v>33</v>
      </c>
      <c r="AX204" s="14" t="s">
        <v>72</v>
      </c>
      <c r="AY204" s="230" t="s">
        <v>135</v>
      </c>
    </row>
    <row r="205" spans="1:65" s="16" customFormat="1" ht="11.25">
      <c r="B205" s="242"/>
      <c r="C205" s="243"/>
      <c r="D205" s="205" t="s">
        <v>148</v>
      </c>
      <c r="E205" s="244" t="s">
        <v>19</v>
      </c>
      <c r="F205" s="245" t="s">
        <v>193</v>
      </c>
      <c r="G205" s="243"/>
      <c r="H205" s="246">
        <v>1128.7</v>
      </c>
      <c r="I205" s="247"/>
      <c r="J205" s="243"/>
      <c r="K205" s="243"/>
      <c r="L205" s="248"/>
      <c r="M205" s="249"/>
      <c r="N205" s="250"/>
      <c r="O205" s="250"/>
      <c r="P205" s="250"/>
      <c r="Q205" s="250"/>
      <c r="R205" s="250"/>
      <c r="S205" s="250"/>
      <c r="T205" s="251"/>
      <c r="AT205" s="252" t="s">
        <v>148</v>
      </c>
      <c r="AU205" s="252" t="s">
        <v>83</v>
      </c>
      <c r="AV205" s="16" t="s">
        <v>142</v>
      </c>
      <c r="AW205" s="16" t="s">
        <v>33</v>
      </c>
      <c r="AX205" s="16" t="s">
        <v>80</v>
      </c>
      <c r="AY205" s="252" t="s">
        <v>135</v>
      </c>
    </row>
    <row r="206" spans="1:65" s="2" customFormat="1" ht="16.5" customHeight="1">
      <c r="A206" s="36"/>
      <c r="B206" s="37"/>
      <c r="C206" s="253" t="s">
        <v>446</v>
      </c>
      <c r="D206" s="253" t="s">
        <v>235</v>
      </c>
      <c r="E206" s="254" t="s">
        <v>655</v>
      </c>
      <c r="F206" s="255" t="s">
        <v>656</v>
      </c>
      <c r="G206" s="256" t="s">
        <v>387</v>
      </c>
      <c r="H206" s="257">
        <v>378</v>
      </c>
      <c r="I206" s="258"/>
      <c r="J206" s="259">
        <f>ROUND(I206*H206,2)</f>
        <v>0</v>
      </c>
      <c r="K206" s="255" t="s">
        <v>141</v>
      </c>
      <c r="L206" s="260"/>
      <c r="M206" s="261" t="s">
        <v>19</v>
      </c>
      <c r="N206" s="262" t="s">
        <v>43</v>
      </c>
      <c r="O206" s="66"/>
      <c r="P206" s="201">
        <f>O206*H206</f>
        <v>0</v>
      </c>
      <c r="Q206" s="201">
        <v>1.516</v>
      </c>
      <c r="R206" s="201">
        <f>Q206*H206</f>
        <v>573.048</v>
      </c>
      <c r="S206" s="201">
        <v>0</v>
      </c>
      <c r="T206" s="202">
        <f>S206*H206</f>
        <v>0</v>
      </c>
      <c r="U206" s="36"/>
      <c r="V206" s="36"/>
      <c r="W206" s="36"/>
      <c r="X206" s="36"/>
      <c r="Y206" s="36"/>
      <c r="Z206" s="36"/>
      <c r="AA206" s="36"/>
      <c r="AB206" s="36"/>
      <c r="AC206" s="36"/>
      <c r="AD206" s="36"/>
      <c r="AE206" s="36"/>
      <c r="AR206" s="203" t="s">
        <v>210</v>
      </c>
      <c r="AT206" s="203" t="s">
        <v>235</v>
      </c>
      <c r="AU206" s="203" t="s">
        <v>83</v>
      </c>
      <c r="AY206" s="19" t="s">
        <v>135</v>
      </c>
      <c r="BE206" s="204">
        <f>IF(N206="základní",J206,0)</f>
        <v>0</v>
      </c>
      <c r="BF206" s="204">
        <f>IF(N206="snížená",J206,0)</f>
        <v>0</v>
      </c>
      <c r="BG206" s="204">
        <f>IF(N206="zákl. přenesená",J206,0)</f>
        <v>0</v>
      </c>
      <c r="BH206" s="204">
        <f>IF(N206="sníž. přenesená",J206,0)</f>
        <v>0</v>
      </c>
      <c r="BI206" s="204">
        <f>IF(N206="nulová",J206,0)</f>
        <v>0</v>
      </c>
      <c r="BJ206" s="19" t="s">
        <v>80</v>
      </c>
      <c r="BK206" s="204">
        <f>ROUND(I206*H206,2)</f>
        <v>0</v>
      </c>
      <c r="BL206" s="19" t="s">
        <v>142</v>
      </c>
      <c r="BM206" s="203" t="s">
        <v>657</v>
      </c>
    </row>
    <row r="207" spans="1:65" s="2" customFormat="1" ht="11.25">
      <c r="A207" s="36"/>
      <c r="B207" s="37"/>
      <c r="C207" s="38"/>
      <c r="D207" s="205" t="s">
        <v>144</v>
      </c>
      <c r="E207" s="38"/>
      <c r="F207" s="206" t="s">
        <v>656</v>
      </c>
      <c r="G207" s="38"/>
      <c r="H207" s="38"/>
      <c r="I207" s="110"/>
      <c r="J207" s="38"/>
      <c r="K207" s="38"/>
      <c r="L207" s="41"/>
      <c r="M207" s="207"/>
      <c r="N207" s="208"/>
      <c r="O207" s="66"/>
      <c r="P207" s="66"/>
      <c r="Q207" s="66"/>
      <c r="R207" s="66"/>
      <c r="S207" s="66"/>
      <c r="T207" s="67"/>
      <c r="U207" s="36"/>
      <c r="V207" s="36"/>
      <c r="W207" s="36"/>
      <c r="X207" s="36"/>
      <c r="Y207" s="36"/>
      <c r="Z207" s="36"/>
      <c r="AA207" s="36"/>
      <c r="AB207" s="36"/>
      <c r="AC207" s="36"/>
      <c r="AD207" s="36"/>
      <c r="AE207" s="36"/>
      <c r="AT207" s="19" t="s">
        <v>144</v>
      </c>
      <c r="AU207" s="19" t="s">
        <v>83</v>
      </c>
    </row>
    <row r="208" spans="1:65" s="13" customFormat="1" ht="11.25">
      <c r="B208" s="210"/>
      <c r="C208" s="211"/>
      <c r="D208" s="205" t="s">
        <v>148</v>
      </c>
      <c r="E208" s="212" t="s">
        <v>19</v>
      </c>
      <c r="F208" s="213" t="s">
        <v>658</v>
      </c>
      <c r="G208" s="211"/>
      <c r="H208" s="212" t="s">
        <v>19</v>
      </c>
      <c r="I208" s="214"/>
      <c r="J208" s="211"/>
      <c r="K208" s="211"/>
      <c r="L208" s="215"/>
      <c r="M208" s="216"/>
      <c r="N208" s="217"/>
      <c r="O208" s="217"/>
      <c r="P208" s="217"/>
      <c r="Q208" s="217"/>
      <c r="R208" s="217"/>
      <c r="S208" s="217"/>
      <c r="T208" s="218"/>
      <c r="AT208" s="219" t="s">
        <v>148</v>
      </c>
      <c r="AU208" s="219" t="s">
        <v>83</v>
      </c>
      <c r="AV208" s="13" t="s">
        <v>80</v>
      </c>
      <c r="AW208" s="13" t="s">
        <v>33</v>
      </c>
      <c r="AX208" s="13" t="s">
        <v>72</v>
      </c>
      <c r="AY208" s="219" t="s">
        <v>135</v>
      </c>
    </row>
    <row r="209" spans="1:65" s="13" customFormat="1" ht="11.25">
      <c r="B209" s="210"/>
      <c r="C209" s="211"/>
      <c r="D209" s="205" t="s">
        <v>148</v>
      </c>
      <c r="E209" s="212" t="s">
        <v>19</v>
      </c>
      <c r="F209" s="213" t="s">
        <v>659</v>
      </c>
      <c r="G209" s="211"/>
      <c r="H209" s="212" t="s">
        <v>19</v>
      </c>
      <c r="I209" s="214"/>
      <c r="J209" s="211"/>
      <c r="K209" s="211"/>
      <c r="L209" s="215"/>
      <c r="M209" s="216"/>
      <c r="N209" s="217"/>
      <c r="O209" s="217"/>
      <c r="P209" s="217"/>
      <c r="Q209" s="217"/>
      <c r="R209" s="217"/>
      <c r="S209" s="217"/>
      <c r="T209" s="218"/>
      <c r="AT209" s="219" t="s">
        <v>148</v>
      </c>
      <c r="AU209" s="219" t="s">
        <v>83</v>
      </c>
      <c r="AV209" s="13" t="s">
        <v>80</v>
      </c>
      <c r="AW209" s="13" t="s">
        <v>33</v>
      </c>
      <c r="AX209" s="13" t="s">
        <v>72</v>
      </c>
      <c r="AY209" s="219" t="s">
        <v>135</v>
      </c>
    </row>
    <row r="210" spans="1:65" s="14" customFormat="1" ht="11.25">
      <c r="B210" s="220"/>
      <c r="C210" s="221"/>
      <c r="D210" s="205" t="s">
        <v>148</v>
      </c>
      <c r="E210" s="222" t="s">
        <v>19</v>
      </c>
      <c r="F210" s="223" t="s">
        <v>660</v>
      </c>
      <c r="G210" s="221"/>
      <c r="H210" s="224">
        <v>378</v>
      </c>
      <c r="I210" s="225"/>
      <c r="J210" s="221"/>
      <c r="K210" s="221"/>
      <c r="L210" s="226"/>
      <c r="M210" s="227"/>
      <c r="N210" s="228"/>
      <c r="O210" s="228"/>
      <c r="P210" s="228"/>
      <c r="Q210" s="228"/>
      <c r="R210" s="228"/>
      <c r="S210" s="228"/>
      <c r="T210" s="229"/>
      <c r="AT210" s="230" t="s">
        <v>148</v>
      </c>
      <c r="AU210" s="230" t="s">
        <v>83</v>
      </c>
      <c r="AV210" s="14" t="s">
        <v>83</v>
      </c>
      <c r="AW210" s="14" t="s">
        <v>33</v>
      </c>
      <c r="AX210" s="14" t="s">
        <v>80</v>
      </c>
      <c r="AY210" s="230" t="s">
        <v>135</v>
      </c>
    </row>
    <row r="211" spans="1:65" s="12" customFormat="1" ht="22.9" customHeight="1">
      <c r="B211" s="176"/>
      <c r="C211" s="177"/>
      <c r="D211" s="178" t="s">
        <v>71</v>
      </c>
      <c r="E211" s="190" t="s">
        <v>217</v>
      </c>
      <c r="F211" s="190" t="s">
        <v>299</v>
      </c>
      <c r="G211" s="177"/>
      <c r="H211" s="177"/>
      <c r="I211" s="180"/>
      <c r="J211" s="191">
        <f>BK211</f>
        <v>0</v>
      </c>
      <c r="K211" s="177"/>
      <c r="L211" s="182"/>
      <c r="M211" s="183"/>
      <c r="N211" s="184"/>
      <c r="O211" s="184"/>
      <c r="P211" s="185">
        <f>SUM(P212:P245)</f>
        <v>0</v>
      </c>
      <c r="Q211" s="184"/>
      <c r="R211" s="185">
        <f>SUM(R212:R245)</f>
        <v>19.6780565</v>
      </c>
      <c r="S211" s="184"/>
      <c r="T211" s="186">
        <f>SUM(T212:T245)</f>
        <v>21.372000000000003</v>
      </c>
      <c r="AR211" s="187" t="s">
        <v>80</v>
      </c>
      <c r="AT211" s="188" t="s">
        <v>71</v>
      </c>
      <c r="AU211" s="188" t="s">
        <v>80</v>
      </c>
      <c r="AY211" s="187" t="s">
        <v>135</v>
      </c>
      <c r="BK211" s="189">
        <f>SUM(BK212:BK245)</f>
        <v>0</v>
      </c>
    </row>
    <row r="212" spans="1:65" s="2" customFormat="1" ht="16.5" customHeight="1">
      <c r="A212" s="36"/>
      <c r="B212" s="37"/>
      <c r="C212" s="192" t="s">
        <v>451</v>
      </c>
      <c r="D212" s="192" t="s">
        <v>137</v>
      </c>
      <c r="E212" s="193" t="s">
        <v>661</v>
      </c>
      <c r="F212" s="194" t="s">
        <v>662</v>
      </c>
      <c r="G212" s="195" t="s">
        <v>393</v>
      </c>
      <c r="H212" s="196">
        <v>10.4</v>
      </c>
      <c r="I212" s="197"/>
      <c r="J212" s="198">
        <f>ROUND(I212*H212,2)</f>
        <v>0</v>
      </c>
      <c r="K212" s="194" t="s">
        <v>141</v>
      </c>
      <c r="L212" s="41"/>
      <c r="M212" s="199" t="s">
        <v>19</v>
      </c>
      <c r="N212" s="200" t="s">
        <v>43</v>
      </c>
      <c r="O212" s="66"/>
      <c r="P212" s="201">
        <f>O212*H212</f>
        <v>0</v>
      </c>
      <c r="Q212" s="201">
        <v>0.88534999999999997</v>
      </c>
      <c r="R212" s="201">
        <f>Q212*H212</f>
        <v>9.2076399999999996</v>
      </c>
      <c r="S212" s="201">
        <v>0</v>
      </c>
      <c r="T212" s="202">
        <f>S212*H212</f>
        <v>0</v>
      </c>
      <c r="U212" s="36"/>
      <c r="V212" s="36"/>
      <c r="W212" s="36"/>
      <c r="X212" s="36"/>
      <c r="Y212" s="36"/>
      <c r="Z212" s="36"/>
      <c r="AA212" s="36"/>
      <c r="AB212" s="36"/>
      <c r="AC212" s="36"/>
      <c r="AD212" s="36"/>
      <c r="AE212" s="36"/>
      <c r="AR212" s="203" t="s">
        <v>142</v>
      </c>
      <c r="AT212" s="203" t="s">
        <v>137</v>
      </c>
      <c r="AU212" s="203" t="s">
        <v>83</v>
      </c>
      <c r="AY212" s="19" t="s">
        <v>135</v>
      </c>
      <c r="BE212" s="204">
        <f>IF(N212="základní",J212,0)</f>
        <v>0</v>
      </c>
      <c r="BF212" s="204">
        <f>IF(N212="snížená",J212,0)</f>
        <v>0</v>
      </c>
      <c r="BG212" s="204">
        <f>IF(N212="zákl. přenesená",J212,0)</f>
        <v>0</v>
      </c>
      <c r="BH212" s="204">
        <f>IF(N212="sníž. přenesená",J212,0)</f>
        <v>0</v>
      </c>
      <c r="BI212" s="204">
        <f>IF(N212="nulová",J212,0)</f>
        <v>0</v>
      </c>
      <c r="BJ212" s="19" t="s">
        <v>80</v>
      </c>
      <c r="BK212" s="204">
        <f>ROUND(I212*H212,2)</f>
        <v>0</v>
      </c>
      <c r="BL212" s="19" t="s">
        <v>142</v>
      </c>
      <c r="BM212" s="203" t="s">
        <v>663</v>
      </c>
    </row>
    <row r="213" spans="1:65" s="2" customFormat="1" ht="11.25">
      <c r="A213" s="36"/>
      <c r="B213" s="37"/>
      <c r="C213" s="38"/>
      <c r="D213" s="205" t="s">
        <v>144</v>
      </c>
      <c r="E213" s="38"/>
      <c r="F213" s="206" t="s">
        <v>664</v>
      </c>
      <c r="G213" s="38"/>
      <c r="H213" s="38"/>
      <c r="I213" s="110"/>
      <c r="J213" s="38"/>
      <c r="K213" s="38"/>
      <c r="L213" s="41"/>
      <c r="M213" s="207"/>
      <c r="N213" s="208"/>
      <c r="O213" s="66"/>
      <c r="P213" s="66"/>
      <c r="Q213" s="66"/>
      <c r="R213" s="66"/>
      <c r="S213" s="66"/>
      <c r="T213" s="67"/>
      <c r="U213" s="36"/>
      <c r="V213" s="36"/>
      <c r="W213" s="36"/>
      <c r="X213" s="36"/>
      <c r="Y213" s="36"/>
      <c r="Z213" s="36"/>
      <c r="AA213" s="36"/>
      <c r="AB213" s="36"/>
      <c r="AC213" s="36"/>
      <c r="AD213" s="36"/>
      <c r="AE213" s="36"/>
      <c r="AT213" s="19" t="s">
        <v>144</v>
      </c>
      <c r="AU213" s="19" t="s">
        <v>83</v>
      </c>
    </row>
    <row r="214" spans="1:65" s="2" customFormat="1" ht="97.5">
      <c r="A214" s="36"/>
      <c r="B214" s="37"/>
      <c r="C214" s="38"/>
      <c r="D214" s="205" t="s">
        <v>146</v>
      </c>
      <c r="E214" s="38"/>
      <c r="F214" s="209" t="s">
        <v>665</v>
      </c>
      <c r="G214" s="38"/>
      <c r="H214" s="38"/>
      <c r="I214" s="110"/>
      <c r="J214" s="38"/>
      <c r="K214" s="38"/>
      <c r="L214" s="41"/>
      <c r="M214" s="207"/>
      <c r="N214" s="208"/>
      <c r="O214" s="66"/>
      <c r="P214" s="66"/>
      <c r="Q214" s="66"/>
      <c r="R214" s="66"/>
      <c r="S214" s="66"/>
      <c r="T214" s="67"/>
      <c r="U214" s="36"/>
      <c r="V214" s="36"/>
      <c r="W214" s="36"/>
      <c r="X214" s="36"/>
      <c r="Y214" s="36"/>
      <c r="Z214" s="36"/>
      <c r="AA214" s="36"/>
      <c r="AB214" s="36"/>
      <c r="AC214" s="36"/>
      <c r="AD214" s="36"/>
      <c r="AE214" s="36"/>
      <c r="AT214" s="19" t="s">
        <v>146</v>
      </c>
      <c r="AU214" s="19" t="s">
        <v>83</v>
      </c>
    </row>
    <row r="215" spans="1:65" s="13" customFormat="1" ht="11.25">
      <c r="B215" s="210"/>
      <c r="C215" s="211"/>
      <c r="D215" s="205" t="s">
        <v>148</v>
      </c>
      <c r="E215" s="212" t="s">
        <v>19</v>
      </c>
      <c r="F215" s="213" t="s">
        <v>666</v>
      </c>
      <c r="G215" s="211"/>
      <c r="H215" s="212" t="s">
        <v>19</v>
      </c>
      <c r="I215" s="214"/>
      <c r="J215" s="211"/>
      <c r="K215" s="211"/>
      <c r="L215" s="215"/>
      <c r="M215" s="216"/>
      <c r="N215" s="217"/>
      <c r="O215" s="217"/>
      <c r="P215" s="217"/>
      <c r="Q215" s="217"/>
      <c r="R215" s="217"/>
      <c r="S215" s="217"/>
      <c r="T215" s="218"/>
      <c r="AT215" s="219" t="s">
        <v>148</v>
      </c>
      <c r="AU215" s="219" t="s">
        <v>83</v>
      </c>
      <c r="AV215" s="13" t="s">
        <v>80</v>
      </c>
      <c r="AW215" s="13" t="s">
        <v>33</v>
      </c>
      <c r="AX215" s="13" t="s">
        <v>72</v>
      </c>
      <c r="AY215" s="219" t="s">
        <v>135</v>
      </c>
    </row>
    <row r="216" spans="1:65" s="14" customFormat="1" ht="11.25">
      <c r="B216" s="220"/>
      <c r="C216" s="221"/>
      <c r="D216" s="205" t="s">
        <v>148</v>
      </c>
      <c r="E216" s="222" t="s">
        <v>19</v>
      </c>
      <c r="F216" s="223" t="s">
        <v>667</v>
      </c>
      <c r="G216" s="221"/>
      <c r="H216" s="224">
        <v>10.4</v>
      </c>
      <c r="I216" s="225"/>
      <c r="J216" s="221"/>
      <c r="K216" s="221"/>
      <c r="L216" s="226"/>
      <c r="M216" s="227"/>
      <c r="N216" s="228"/>
      <c r="O216" s="228"/>
      <c r="P216" s="228"/>
      <c r="Q216" s="228"/>
      <c r="R216" s="228"/>
      <c r="S216" s="228"/>
      <c r="T216" s="229"/>
      <c r="AT216" s="230" t="s">
        <v>148</v>
      </c>
      <c r="AU216" s="230" t="s">
        <v>83</v>
      </c>
      <c r="AV216" s="14" t="s">
        <v>83</v>
      </c>
      <c r="AW216" s="14" t="s">
        <v>33</v>
      </c>
      <c r="AX216" s="14" t="s">
        <v>80</v>
      </c>
      <c r="AY216" s="230" t="s">
        <v>135</v>
      </c>
    </row>
    <row r="217" spans="1:65" s="2" customFormat="1" ht="16.5" customHeight="1">
      <c r="A217" s="36"/>
      <c r="B217" s="37"/>
      <c r="C217" s="253" t="s">
        <v>459</v>
      </c>
      <c r="D217" s="253" t="s">
        <v>235</v>
      </c>
      <c r="E217" s="254" t="s">
        <v>668</v>
      </c>
      <c r="F217" s="255" t="s">
        <v>669</v>
      </c>
      <c r="G217" s="256" t="s">
        <v>393</v>
      </c>
      <c r="H217" s="257">
        <v>7.5750000000000002</v>
      </c>
      <c r="I217" s="258"/>
      <c r="J217" s="259">
        <f>ROUND(I217*H217,2)</f>
        <v>0</v>
      </c>
      <c r="K217" s="255" t="s">
        <v>141</v>
      </c>
      <c r="L217" s="260"/>
      <c r="M217" s="261" t="s">
        <v>19</v>
      </c>
      <c r="N217" s="262" t="s">
        <v>43</v>
      </c>
      <c r="O217" s="66"/>
      <c r="P217" s="201">
        <f>O217*H217</f>
        <v>0</v>
      </c>
      <c r="Q217" s="201">
        <v>0.52639999999999998</v>
      </c>
      <c r="R217" s="201">
        <f>Q217*H217</f>
        <v>3.9874800000000001</v>
      </c>
      <c r="S217" s="201">
        <v>0</v>
      </c>
      <c r="T217" s="202">
        <f>S217*H217</f>
        <v>0</v>
      </c>
      <c r="U217" s="36"/>
      <c r="V217" s="36"/>
      <c r="W217" s="36"/>
      <c r="X217" s="36"/>
      <c r="Y217" s="36"/>
      <c r="Z217" s="36"/>
      <c r="AA217" s="36"/>
      <c r="AB217" s="36"/>
      <c r="AC217" s="36"/>
      <c r="AD217" s="36"/>
      <c r="AE217" s="36"/>
      <c r="AR217" s="203" t="s">
        <v>210</v>
      </c>
      <c r="AT217" s="203" t="s">
        <v>235</v>
      </c>
      <c r="AU217" s="203" t="s">
        <v>83</v>
      </c>
      <c r="AY217" s="19" t="s">
        <v>135</v>
      </c>
      <c r="BE217" s="204">
        <f>IF(N217="základní",J217,0)</f>
        <v>0</v>
      </c>
      <c r="BF217" s="204">
        <f>IF(N217="snížená",J217,0)</f>
        <v>0</v>
      </c>
      <c r="BG217" s="204">
        <f>IF(N217="zákl. přenesená",J217,0)</f>
        <v>0</v>
      </c>
      <c r="BH217" s="204">
        <f>IF(N217="sníž. přenesená",J217,0)</f>
        <v>0</v>
      </c>
      <c r="BI217" s="204">
        <f>IF(N217="nulová",J217,0)</f>
        <v>0</v>
      </c>
      <c r="BJ217" s="19" t="s">
        <v>80</v>
      </c>
      <c r="BK217" s="204">
        <f>ROUND(I217*H217,2)</f>
        <v>0</v>
      </c>
      <c r="BL217" s="19" t="s">
        <v>142</v>
      </c>
      <c r="BM217" s="203" t="s">
        <v>670</v>
      </c>
    </row>
    <row r="218" spans="1:65" s="2" customFormat="1" ht="11.25">
      <c r="A218" s="36"/>
      <c r="B218" s="37"/>
      <c r="C218" s="38"/>
      <c r="D218" s="205" t="s">
        <v>144</v>
      </c>
      <c r="E218" s="38"/>
      <c r="F218" s="206" t="s">
        <v>669</v>
      </c>
      <c r="G218" s="38"/>
      <c r="H218" s="38"/>
      <c r="I218" s="110"/>
      <c r="J218" s="38"/>
      <c r="K218" s="38"/>
      <c r="L218" s="41"/>
      <c r="M218" s="207"/>
      <c r="N218" s="208"/>
      <c r="O218" s="66"/>
      <c r="P218" s="66"/>
      <c r="Q218" s="66"/>
      <c r="R218" s="66"/>
      <c r="S218" s="66"/>
      <c r="T218" s="67"/>
      <c r="U218" s="36"/>
      <c r="V218" s="36"/>
      <c r="W218" s="36"/>
      <c r="X218" s="36"/>
      <c r="Y218" s="36"/>
      <c r="Z218" s="36"/>
      <c r="AA218" s="36"/>
      <c r="AB218" s="36"/>
      <c r="AC218" s="36"/>
      <c r="AD218" s="36"/>
      <c r="AE218" s="36"/>
      <c r="AT218" s="19" t="s">
        <v>144</v>
      </c>
      <c r="AU218" s="19" t="s">
        <v>83</v>
      </c>
    </row>
    <row r="219" spans="1:65" s="13" customFormat="1" ht="11.25">
      <c r="B219" s="210"/>
      <c r="C219" s="211"/>
      <c r="D219" s="205" t="s">
        <v>148</v>
      </c>
      <c r="E219" s="212" t="s">
        <v>19</v>
      </c>
      <c r="F219" s="213" t="s">
        <v>671</v>
      </c>
      <c r="G219" s="211"/>
      <c r="H219" s="212" t="s">
        <v>19</v>
      </c>
      <c r="I219" s="214"/>
      <c r="J219" s="211"/>
      <c r="K219" s="211"/>
      <c r="L219" s="215"/>
      <c r="M219" s="216"/>
      <c r="N219" s="217"/>
      <c r="O219" s="217"/>
      <c r="P219" s="217"/>
      <c r="Q219" s="217"/>
      <c r="R219" s="217"/>
      <c r="S219" s="217"/>
      <c r="T219" s="218"/>
      <c r="AT219" s="219" t="s">
        <v>148</v>
      </c>
      <c r="AU219" s="219" t="s">
        <v>83</v>
      </c>
      <c r="AV219" s="13" t="s">
        <v>80</v>
      </c>
      <c r="AW219" s="13" t="s">
        <v>33</v>
      </c>
      <c r="AX219" s="13" t="s">
        <v>72</v>
      </c>
      <c r="AY219" s="219" t="s">
        <v>135</v>
      </c>
    </row>
    <row r="220" spans="1:65" s="14" customFormat="1" ht="11.25">
      <c r="B220" s="220"/>
      <c r="C220" s="221"/>
      <c r="D220" s="205" t="s">
        <v>148</v>
      </c>
      <c r="E220" s="222" t="s">
        <v>19</v>
      </c>
      <c r="F220" s="223" t="s">
        <v>672</v>
      </c>
      <c r="G220" s="221"/>
      <c r="H220" s="224">
        <v>7.5</v>
      </c>
      <c r="I220" s="225"/>
      <c r="J220" s="221"/>
      <c r="K220" s="221"/>
      <c r="L220" s="226"/>
      <c r="M220" s="227"/>
      <c r="N220" s="228"/>
      <c r="O220" s="228"/>
      <c r="P220" s="228"/>
      <c r="Q220" s="228"/>
      <c r="R220" s="228"/>
      <c r="S220" s="228"/>
      <c r="T220" s="229"/>
      <c r="AT220" s="230" t="s">
        <v>148</v>
      </c>
      <c r="AU220" s="230" t="s">
        <v>83</v>
      </c>
      <c r="AV220" s="14" t="s">
        <v>83</v>
      </c>
      <c r="AW220" s="14" t="s">
        <v>33</v>
      </c>
      <c r="AX220" s="14" t="s">
        <v>80</v>
      </c>
      <c r="AY220" s="230" t="s">
        <v>135</v>
      </c>
    </row>
    <row r="221" spans="1:65" s="14" customFormat="1" ht="11.25">
      <c r="B221" s="220"/>
      <c r="C221" s="221"/>
      <c r="D221" s="205" t="s">
        <v>148</v>
      </c>
      <c r="E221" s="221"/>
      <c r="F221" s="223" t="s">
        <v>673</v>
      </c>
      <c r="G221" s="221"/>
      <c r="H221" s="224">
        <v>7.5750000000000002</v>
      </c>
      <c r="I221" s="225"/>
      <c r="J221" s="221"/>
      <c r="K221" s="221"/>
      <c r="L221" s="226"/>
      <c r="M221" s="227"/>
      <c r="N221" s="228"/>
      <c r="O221" s="228"/>
      <c r="P221" s="228"/>
      <c r="Q221" s="228"/>
      <c r="R221" s="228"/>
      <c r="S221" s="228"/>
      <c r="T221" s="229"/>
      <c r="AT221" s="230" t="s">
        <v>148</v>
      </c>
      <c r="AU221" s="230" t="s">
        <v>83</v>
      </c>
      <c r="AV221" s="14" t="s">
        <v>83</v>
      </c>
      <c r="AW221" s="14" t="s">
        <v>4</v>
      </c>
      <c r="AX221" s="14" t="s">
        <v>80</v>
      </c>
      <c r="AY221" s="230" t="s">
        <v>135</v>
      </c>
    </row>
    <row r="222" spans="1:65" s="2" customFormat="1" ht="16.5" customHeight="1">
      <c r="A222" s="36"/>
      <c r="B222" s="37"/>
      <c r="C222" s="253" t="s">
        <v>7</v>
      </c>
      <c r="D222" s="253" t="s">
        <v>235</v>
      </c>
      <c r="E222" s="254" t="s">
        <v>674</v>
      </c>
      <c r="F222" s="255" t="s">
        <v>675</v>
      </c>
      <c r="G222" s="256" t="s">
        <v>393</v>
      </c>
      <c r="H222" s="257">
        <v>2.323</v>
      </c>
      <c r="I222" s="258"/>
      <c r="J222" s="259">
        <f>ROUND(I222*H222,2)</f>
        <v>0</v>
      </c>
      <c r="K222" s="255" t="s">
        <v>141</v>
      </c>
      <c r="L222" s="260"/>
      <c r="M222" s="261" t="s">
        <v>19</v>
      </c>
      <c r="N222" s="262" t="s">
        <v>43</v>
      </c>
      <c r="O222" s="66"/>
      <c r="P222" s="201">
        <f>O222*H222</f>
        <v>0</v>
      </c>
      <c r="Q222" s="201">
        <v>0.5655</v>
      </c>
      <c r="R222" s="201">
        <f>Q222*H222</f>
        <v>1.3136565</v>
      </c>
      <c r="S222" s="201">
        <v>0</v>
      </c>
      <c r="T222" s="202">
        <f>S222*H222</f>
        <v>0</v>
      </c>
      <c r="U222" s="36"/>
      <c r="V222" s="36"/>
      <c r="W222" s="36"/>
      <c r="X222" s="36"/>
      <c r="Y222" s="36"/>
      <c r="Z222" s="36"/>
      <c r="AA222" s="36"/>
      <c r="AB222" s="36"/>
      <c r="AC222" s="36"/>
      <c r="AD222" s="36"/>
      <c r="AE222" s="36"/>
      <c r="AR222" s="203" t="s">
        <v>210</v>
      </c>
      <c r="AT222" s="203" t="s">
        <v>235</v>
      </c>
      <c r="AU222" s="203" t="s">
        <v>83</v>
      </c>
      <c r="AY222" s="19" t="s">
        <v>135</v>
      </c>
      <c r="BE222" s="204">
        <f>IF(N222="základní",J222,0)</f>
        <v>0</v>
      </c>
      <c r="BF222" s="204">
        <f>IF(N222="snížená",J222,0)</f>
        <v>0</v>
      </c>
      <c r="BG222" s="204">
        <f>IF(N222="zákl. přenesená",J222,0)</f>
        <v>0</v>
      </c>
      <c r="BH222" s="204">
        <f>IF(N222="sníž. přenesená",J222,0)</f>
        <v>0</v>
      </c>
      <c r="BI222" s="204">
        <f>IF(N222="nulová",J222,0)</f>
        <v>0</v>
      </c>
      <c r="BJ222" s="19" t="s">
        <v>80</v>
      </c>
      <c r="BK222" s="204">
        <f>ROUND(I222*H222,2)</f>
        <v>0</v>
      </c>
      <c r="BL222" s="19" t="s">
        <v>142</v>
      </c>
      <c r="BM222" s="203" t="s">
        <v>676</v>
      </c>
    </row>
    <row r="223" spans="1:65" s="2" customFormat="1" ht="11.25">
      <c r="A223" s="36"/>
      <c r="B223" s="37"/>
      <c r="C223" s="38"/>
      <c r="D223" s="205" t="s">
        <v>144</v>
      </c>
      <c r="E223" s="38"/>
      <c r="F223" s="206" t="s">
        <v>675</v>
      </c>
      <c r="G223" s="38"/>
      <c r="H223" s="38"/>
      <c r="I223" s="110"/>
      <c r="J223" s="38"/>
      <c r="K223" s="38"/>
      <c r="L223" s="41"/>
      <c r="M223" s="207"/>
      <c r="N223" s="208"/>
      <c r="O223" s="66"/>
      <c r="P223" s="66"/>
      <c r="Q223" s="66"/>
      <c r="R223" s="66"/>
      <c r="S223" s="66"/>
      <c r="T223" s="67"/>
      <c r="U223" s="36"/>
      <c r="V223" s="36"/>
      <c r="W223" s="36"/>
      <c r="X223" s="36"/>
      <c r="Y223" s="36"/>
      <c r="Z223" s="36"/>
      <c r="AA223" s="36"/>
      <c r="AB223" s="36"/>
      <c r="AC223" s="36"/>
      <c r="AD223" s="36"/>
      <c r="AE223" s="36"/>
      <c r="AT223" s="19" t="s">
        <v>144</v>
      </c>
      <c r="AU223" s="19" t="s">
        <v>83</v>
      </c>
    </row>
    <row r="224" spans="1:65" s="13" customFormat="1" ht="11.25">
      <c r="B224" s="210"/>
      <c r="C224" s="211"/>
      <c r="D224" s="205" t="s">
        <v>148</v>
      </c>
      <c r="E224" s="212" t="s">
        <v>19</v>
      </c>
      <c r="F224" s="213" t="s">
        <v>677</v>
      </c>
      <c r="G224" s="211"/>
      <c r="H224" s="212" t="s">
        <v>19</v>
      </c>
      <c r="I224" s="214"/>
      <c r="J224" s="211"/>
      <c r="K224" s="211"/>
      <c r="L224" s="215"/>
      <c r="M224" s="216"/>
      <c r="N224" s="217"/>
      <c r="O224" s="217"/>
      <c r="P224" s="217"/>
      <c r="Q224" s="217"/>
      <c r="R224" s="217"/>
      <c r="S224" s="217"/>
      <c r="T224" s="218"/>
      <c r="AT224" s="219" t="s">
        <v>148</v>
      </c>
      <c r="AU224" s="219" t="s">
        <v>83</v>
      </c>
      <c r="AV224" s="13" t="s">
        <v>80</v>
      </c>
      <c r="AW224" s="13" t="s">
        <v>33</v>
      </c>
      <c r="AX224" s="13" t="s">
        <v>72</v>
      </c>
      <c r="AY224" s="219" t="s">
        <v>135</v>
      </c>
    </row>
    <row r="225" spans="1:65" s="14" customFormat="1" ht="11.25">
      <c r="B225" s="220"/>
      <c r="C225" s="221"/>
      <c r="D225" s="205" t="s">
        <v>148</v>
      </c>
      <c r="E225" s="222" t="s">
        <v>19</v>
      </c>
      <c r="F225" s="223" t="s">
        <v>678</v>
      </c>
      <c r="G225" s="221"/>
      <c r="H225" s="224">
        <v>2.2999999999999998</v>
      </c>
      <c r="I225" s="225"/>
      <c r="J225" s="221"/>
      <c r="K225" s="221"/>
      <c r="L225" s="226"/>
      <c r="M225" s="227"/>
      <c r="N225" s="228"/>
      <c r="O225" s="228"/>
      <c r="P225" s="228"/>
      <c r="Q225" s="228"/>
      <c r="R225" s="228"/>
      <c r="S225" s="228"/>
      <c r="T225" s="229"/>
      <c r="AT225" s="230" t="s">
        <v>148</v>
      </c>
      <c r="AU225" s="230" t="s">
        <v>83</v>
      </c>
      <c r="AV225" s="14" t="s">
        <v>83</v>
      </c>
      <c r="AW225" s="14" t="s">
        <v>33</v>
      </c>
      <c r="AX225" s="14" t="s">
        <v>80</v>
      </c>
      <c r="AY225" s="230" t="s">
        <v>135</v>
      </c>
    </row>
    <row r="226" spans="1:65" s="14" customFormat="1" ht="11.25">
      <c r="B226" s="220"/>
      <c r="C226" s="221"/>
      <c r="D226" s="205" t="s">
        <v>148</v>
      </c>
      <c r="E226" s="221"/>
      <c r="F226" s="223" t="s">
        <v>679</v>
      </c>
      <c r="G226" s="221"/>
      <c r="H226" s="224">
        <v>2.323</v>
      </c>
      <c r="I226" s="225"/>
      <c r="J226" s="221"/>
      <c r="K226" s="221"/>
      <c r="L226" s="226"/>
      <c r="M226" s="227"/>
      <c r="N226" s="228"/>
      <c r="O226" s="228"/>
      <c r="P226" s="228"/>
      <c r="Q226" s="228"/>
      <c r="R226" s="228"/>
      <c r="S226" s="228"/>
      <c r="T226" s="229"/>
      <c r="AT226" s="230" t="s">
        <v>148</v>
      </c>
      <c r="AU226" s="230" t="s">
        <v>83</v>
      </c>
      <c r="AV226" s="14" t="s">
        <v>83</v>
      </c>
      <c r="AW226" s="14" t="s">
        <v>4</v>
      </c>
      <c r="AX226" s="14" t="s">
        <v>80</v>
      </c>
      <c r="AY226" s="230" t="s">
        <v>135</v>
      </c>
    </row>
    <row r="227" spans="1:65" s="2" customFormat="1" ht="16.5" customHeight="1">
      <c r="A227" s="36"/>
      <c r="B227" s="37"/>
      <c r="C227" s="253" t="s">
        <v>467</v>
      </c>
      <c r="D227" s="253" t="s">
        <v>235</v>
      </c>
      <c r="E227" s="254" t="s">
        <v>680</v>
      </c>
      <c r="F227" s="255" t="s">
        <v>681</v>
      </c>
      <c r="G227" s="256" t="s">
        <v>387</v>
      </c>
      <c r="H227" s="257">
        <v>2.02</v>
      </c>
      <c r="I227" s="258"/>
      <c r="J227" s="259">
        <f>ROUND(I227*H227,2)</f>
        <v>0</v>
      </c>
      <c r="K227" s="255" t="s">
        <v>19</v>
      </c>
      <c r="L227" s="260"/>
      <c r="M227" s="261" t="s">
        <v>19</v>
      </c>
      <c r="N227" s="262" t="s">
        <v>43</v>
      </c>
      <c r="O227" s="66"/>
      <c r="P227" s="201">
        <f>O227*H227</f>
        <v>0</v>
      </c>
      <c r="Q227" s="201">
        <v>1.38</v>
      </c>
      <c r="R227" s="201">
        <f>Q227*H227</f>
        <v>2.7875999999999999</v>
      </c>
      <c r="S227" s="201">
        <v>0</v>
      </c>
      <c r="T227" s="202">
        <f>S227*H227</f>
        <v>0</v>
      </c>
      <c r="U227" s="36"/>
      <c r="V227" s="36"/>
      <c r="W227" s="36"/>
      <c r="X227" s="36"/>
      <c r="Y227" s="36"/>
      <c r="Z227" s="36"/>
      <c r="AA227" s="36"/>
      <c r="AB227" s="36"/>
      <c r="AC227" s="36"/>
      <c r="AD227" s="36"/>
      <c r="AE227" s="36"/>
      <c r="AR227" s="203" t="s">
        <v>210</v>
      </c>
      <c r="AT227" s="203" t="s">
        <v>235</v>
      </c>
      <c r="AU227" s="203" t="s">
        <v>83</v>
      </c>
      <c r="AY227" s="19" t="s">
        <v>135</v>
      </c>
      <c r="BE227" s="204">
        <f>IF(N227="základní",J227,0)</f>
        <v>0</v>
      </c>
      <c r="BF227" s="204">
        <f>IF(N227="snížená",J227,0)</f>
        <v>0</v>
      </c>
      <c r="BG227" s="204">
        <f>IF(N227="zákl. přenesená",J227,0)</f>
        <v>0</v>
      </c>
      <c r="BH227" s="204">
        <f>IF(N227="sníž. přenesená",J227,0)</f>
        <v>0</v>
      </c>
      <c r="BI227" s="204">
        <f>IF(N227="nulová",J227,0)</f>
        <v>0</v>
      </c>
      <c r="BJ227" s="19" t="s">
        <v>80</v>
      </c>
      <c r="BK227" s="204">
        <f>ROUND(I227*H227,2)</f>
        <v>0</v>
      </c>
      <c r="BL227" s="19" t="s">
        <v>142</v>
      </c>
      <c r="BM227" s="203" t="s">
        <v>682</v>
      </c>
    </row>
    <row r="228" spans="1:65" s="2" customFormat="1" ht="11.25">
      <c r="A228" s="36"/>
      <c r="B228" s="37"/>
      <c r="C228" s="38"/>
      <c r="D228" s="205" t="s">
        <v>144</v>
      </c>
      <c r="E228" s="38"/>
      <c r="F228" s="206" t="s">
        <v>681</v>
      </c>
      <c r="G228" s="38"/>
      <c r="H228" s="38"/>
      <c r="I228" s="110"/>
      <c r="J228" s="38"/>
      <c r="K228" s="38"/>
      <c r="L228" s="41"/>
      <c r="M228" s="207"/>
      <c r="N228" s="208"/>
      <c r="O228" s="66"/>
      <c r="P228" s="66"/>
      <c r="Q228" s="66"/>
      <c r="R228" s="66"/>
      <c r="S228" s="66"/>
      <c r="T228" s="67"/>
      <c r="U228" s="36"/>
      <c r="V228" s="36"/>
      <c r="W228" s="36"/>
      <c r="X228" s="36"/>
      <c r="Y228" s="36"/>
      <c r="Z228" s="36"/>
      <c r="AA228" s="36"/>
      <c r="AB228" s="36"/>
      <c r="AC228" s="36"/>
      <c r="AD228" s="36"/>
      <c r="AE228" s="36"/>
      <c r="AT228" s="19" t="s">
        <v>144</v>
      </c>
      <c r="AU228" s="19" t="s">
        <v>83</v>
      </c>
    </row>
    <row r="229" spans="1:65" s="14" customFormat="1" ht="11.25">
      <c r="B229" s="220"/>
      <c r="C229" s="221"/>
      <c r="D229" s="205" t="s">
        <v>148</v>
      </c>
      <c r="E229" s="221"/>
      <c r="F229" s="223" t="s">
        <v>683</v>
      </c>
      <c r="G229" s="221"/>
      <c r="H229" s="224">
        <v>2.02</v>
      </c>
      <c r="I229" s="225"/>
      <c r="J229" s="221"/>
      <c r="K229" s="221"/>
      <c r="L229" s="226"/>
      <c r="M229" s="227"/>
      <c r="N229" s="228"/>
      <c r="O229" s="228"/>
      <c r="P229" s="228"/>
      <c r="Q229" s="228"/>
      <c r="R229" s="228"/>
      <c r="S229" s="228"/>
      <c r="T229" s="229"/>
      <c r="AT229" s="230" t="s">
        <v>148</v>
      </c>
      <c r="AU229" s="230" t="s">
        <v>83</v>
      </c>
      <c r="AV229" s="14" t="s">
        <v>83</v>
      </c>
      <c r="AW229" s="14" t="s">
        <v>4</v>
      </c>
      <c r="AX229" s="14" t="s">
        <v>80</v>
      </c>
      <c r="AY229" s="230" t="s">
        <v>135</v>
      </c>
    </row>
    <row r="230" spans="1:65" s="2" customFormat="1" ht="16.5" customHeight="1">
      <c r="A230" s="36"/>
      <c r="B230" s="37"/>
      <c r="C230" s="192" t="s">
        <v>473</v>
      </c>
      <c r="D230" s="192" t="s">
        <v>137</v>
      </c>
      <c r="E230" s="193" t="s">
        <v>684</v>
      </c>
      <c r="F230" s="194" t="s">
        <v>685</v>
      </c>
      <c r="G230" s="195" t="s">
        <v>140</v>
      </c>
      <c r="H230" s="196">
        <v>7.7450000000000001</v>
      </c>
      <c r="I230" s="197"/>
      <c r="J230" s="198">
        <f>ROUND(I230*H230,2)</f>
        <v>0</v>
      </c>
      <c r="K230" s="194" t="s">
        <v>141</v>
      </c>
      <c r="L230" s="41"/>
      <c r="M230" s="199" t="s">
        <v>19</v>
      </c>
      <c r="N230" s="200" t="s">
        <v>43</v>
      </c>
      <c r="O230" s="66"/>
      <c r="P230" s="201">
        <f>O230*H230</f>
        <v>0</v>
      </c>
      <c r="Q230" s="201">
        <v>0</v>
      </c>
      <c r="R230" s="201">
        <f>Q230*H230</f>
        <v>0</v>
      </c>
      <c r="S230" s="201">
        <v>0</v>
      </c>
      <c r="T230" s="202">
        <f>S230*H230</f>
        <v>0</v>
      </c>
      <c r="U230" s="36"/>
      <c r="V230" s="36"/>
      <c r="W230" s="36"/>
      <c r="X230" s="36"/>
      <c r="Y230" s="36"/>
      <c r="Z230" s="36"/>
      <c r="AA230" s="36"/>
      <c r="AB230" s="36"/>
      <c r="AC230" s="36"/>
      <c r="AD230" s="36"/>
      <c r="AE230" s="36"/>
      <c r="AR230" s="203" t="s">
        <v>142</v>
      </c>
      <c r="AT230" s="203" t="s">
        <v>137</v>
      </c>
      <c r="AU230" s="203" t="s">
        <v>83</v>
      </c>
      <c r="AY230" s="19" t="s">
        <v>135</v>
      </c>
      <c r="BE230" s="204">
        <f>IF(N230="základní",J230,0)</f>
        <v>0</v>
      </c>
      <c r="BF230" s="204">
        <f>IF(N230="snížená",J230,0)</f>
        <v>0</v>
      </c>
      <c r="BG230" s="204">
        <f>IF(N230="zákl. přenesená",J230,0)</f>
        <v>0</v>
      </c>
      <c r="BH230" s="204">
        <f>IF(N230="sníž. přenesená",J230,0)</f>
        <v>0</v>
      </c>
      <c r="BI230" s="204">
        <f>IF(N230="nulová",J230,0)</f>
        <v>0</v>
      </c>
      <c r="BJ230" s="19" t="s">
        <v>80</v>
      </c>
      <c r="BK230" s="204">
        <f>ROUND(I230*H230,2)</f>
        <v>0</v>
      </c>
      <c r="BL230" s="19" t="s">
        <v>142</v>
      </c>
      <c r="BM230" s="203" t="s">
        <v>686</v>
      </c>
    </row>
    <row r="231" spans="1:65" s="2" customFormat="1" ht="11.25">
      <c r="A231" s="36"/>
      <c r="B231" s="37"/>
      <c r="C231" s="38"/>
      <c r="D231" s="205" t="s">
        <v>144</v>
      </c>
      <c r="E231" s="38"/>
      <c r="F231" s="206" t="s">
        <v>687</v>
      </c>
      <c r="G231" s="38"/>
      <c r="H231" s="38"/>
      <c r="I231" s="110"/>
      <c r="J231" s="38"/>
      <c r="K231" s="38"/>
      <c r="L231" s="41"/>
      <c r="M231" s="207"/>
      <c r="N231" s="208"/>
      <c r="O231" s="66"/>
      <c r="P231" s="66"/>
      <c r="Q231" s="66"/>
      <c r="R231" s="66"/>
      <c r="S231" s="66"/>
      <c r="T231" s="67"/>
      <c r="U231" s="36"/>
      <c r="V231" s="36"/>
      <c r="W231" s="36"/>
      <c r="X231" s="36"/>
      <c r="Y231" s="36"/>
      <c r="Z231" s="36"/>
      <c r="AA231" s="36"/>
      <c r="AB231" s="36"/>
      <c r="AC231" s="36"/>
      <c r="AD231" s="36"/>
      <c r="AE231" s="36"/>
      <c r="AT231" s="19" t="s">
        <v>144</v>
      </c>
      <c r="AU231" s="19" t="s">
        <v>83</v>
      </c>
    </row>
    <row r="232" spans="1:65" s="2" customFormat="1" ht="48.75">
      <c r="A232" s="36"/>
      <c r="B232" s="37"/>
      <c r="C232" s="38"/>
      <c r="D232" s="205" t="s">
        <v>146</v>
      </c>
      <c r="E232" s="38"/>
      <c r="F232" s="209" t="s">
        <v>688</v>
      </c>
      <c r="G232" s="38"/>
      <c r="H232" s="38"/>
      <c r="I232" s="110"/>
      <c r="J232" s="38"/>
      <c r="K232" s="38"/>
      <c r="L232" s="41"/>
      <c r="M232" s="207"/>
      <c r="N232" s="208"/>
      <c r="O232" s="66"/>
      <c r="P232" s="66"/>
      <c r="Q232" s="66"/>
      <c r="R232" s="66"/>
      <c r="S232" s="66"/>
      <c r="T232" s="67"/>
      <c r="U232" s="36"/>
      <c r="V232" s="36"/>
      <c r="W232" s="36"/>
      <c r="X232" s="36"/>
      <c r="Y232" s="36"/>
      <c r="Z232" s="36"/>
      <c r="AA232" s="36"/>
      <c r="AB232" s="36"/>
      <c r="AC232" s="36"/>
      <c r="AD232" s="36"/>
      <c r="AE232" s="36"/>
      <c r="AT232" s="19" t="s">
        <v>146</v>
      </c>
      <c r="AU232" s="19" t="s">
        <v>83</v>
      </c>
    </row>
    <row r="233" spans="1:65" s="13" customFormat="1" ht="11.25">
      <c r="B233" s="210"/>
      <c r="C233" s="211"/>
      <c r="D233" s="205" t="s">
        <v>148</v>
      </c>
      <c r="E233" s="212" t="s">
        <v>19</v>
      </c>
      <c r="F233" s="213" t="s">
        <v>689</v>
      </c>
      <c r="G233" s="211"/>
      <c r="H233" s="212" t="s">
        <v>19</v>
      </c>
      <c r="I233" s="214"/>
      <c r="J233" s="211"/>
      <c r="K233" s="211"/>
      <c r="L233" s="215"/>
      <c r="M233" s="216"/>
      <c r="N233" s="217"/>
      <c r="O233" s="217"/>
      <c r="P233" s="217"/>
      <c r="Q233" s="217"/>
      <c r="R233" s="217"/>
      <c r="S233" s="217"/>
      <c r="T233" s="218"/>
      <c r="AT233" s="219" t="s">
        <v>148</v>
      </c>
      <c r="AU233" s="219" t="s">
        <v>83</v>
      </c>
      <c r="AV233" s="13" t="s">
        <v>80</v>
      </c>
      <c r="AW233" s="13" t="s">
        <v>33</v>
      </c>
      <c r="AX233" s="13" t="s">
        <v>72</v>
      </c>
      <c r="AY233" s="219" t="s">
        <v>135</v>
      </c>
    </row>
    <row r="234" spans="1:65" s="14" customFormat="1" ht="11.25">
      <c r="B234" s="220"/>
      <c r="C234" s="221"/>
      <c r="D234" s="205" t="s">
        <v>148</v>
      </c>
      <c r="E234" s="222" t="s">
        <v>19</v>
      </c>
      <c r="F234" s="223" t="s">
        <v>690</v>
      </c>
      <c r="G234" s="221"/>
      <c r="H234" s="224">
        <v>3.8879999999999999</v>
      </c>
      <c r="I234" s="225"/>
      <c r="J234" s="221"/>
      <c r="K234" s="221"/>
      <c r="L234" s="226"/>
      <c r="M234" s="227"/>
      <c r="N234" s="228"/>
      <c r="O234" s="228"/>
      <c r="P234" s="228"/>
      <c r="Q234" s="228"/>
      <c r="R234" s="228"/>
      <c r="S234" s="228"/>
      <c r="T234" s="229"/>
      <c r="AT234" s="230" t="s">
        <v>148</v>
      </c>
      <c r="AU234" s="230" t="s">
        <v>83</v>
      </c>
      <c r="AV234" s="14" t="s">
        <v>83</v>
      </c>
      <c r="AW234" s="14" t="s">
        <v>33</v>
      </c>
      <c r="AX234" s="14" t="s">
        <v>72</v>
      </c>
      <c r="AY234" s="230" t="s">
        <v>135</v>
      </c>
    </row>
    <row r="235" spans="1:65" s="13" customFormat="1" ht="11.25">
      <c r="B235" s="210"/>
      <c r="C235" s="211"/>
      <c r="D235" s="205" t="s">
        <v>148</v>
      </c>
      <c r="E235" s="212" t="s">
        <v>19</v>
      </c>
      <c r="F235" s="213" t="s">
        <v>691</v>
      </c>
      <c r="G235" s="211"/>
      <c r="H235" s="212" t="s">
        <v>19</v>
      </c>
      <c r="I235" s="214"/>
      <c r="J235" s="211"/>
      <c r="K235" s="211"/>
      <c r="L235" s="215"/>
      <c r="M235" s="216"/>
      <c r="N235" s="217"/>
      <c r="O235" s="217"/>
      <c r="P235" s="217"/>
      <c r="Q235" s="217"/>
      <c r="R235" s="217"/>
      <c r="S235" s="217"/>
      <c r="T235" s="218"/>
      <c r="AT235" s="219" t="s">
        <v>148</v>
      </c>
      <c r="AU235" s="219" t="s">
        <v>83</v>
      </c>
      <c r="AV235" s="13" t="s">
        <v>80</v>
      </c>
      <c r="AW235" s="13" t="s">
        <v>33</v>
      </c>
      <c r="AX235" s="13" t="s">
        <v>72</v>
      </c>
      <c r="AY235" s="219" t="s">
        <v>135</v>
      </c>
    </row>
    <row r="236" spans="1:65" s="14" customFormat="1" ht="11.25">
      <c r="B236" s="220"/>
      <c r="C236" s="221"/>
      <c r="D236" s="205" t="s">
        <v>148</v>
      </c>
      <c r="E236" s="222" t="s">
        <v>19</v>
      </c>
      <c r="F236" s="223" t="s">
        <v>692</v>
      </c>
      <c r="G236" s="221"/>
      <c r="H236" s="224">
        <v>3.8570000000000002</v>
      </c>
      <c r="I236" s="225"/>
      <c r="J236" s="221"/>
      <c r="K236" s="221"/>
      <c r="L236" s="226"/>
      <c r="M236" s="227"/>
      <c r="N236" s="228"/>
      <c r="O236" s="228"/>
      <c r="P236" s="228"/>
      <c r="Q236" s="228"/>
      <c r="R236" s="228"/>
      <c r="S236" s="228"/>
      <c r="T236" s="229"/>
      <c r="AT236" s="230" t="s">
        <v>148</v>
      </c>
      <c r="AU236" s="230" t="s">
        <v>83</v>
      </c>
      <c r="AV236" s="14" t="s">
        <v>83</v>
      </c>
      <c r="AW236" s="14" t="s">
        <v>33</v>
      </c>
      <c r="AX236" s="14" t="s">
        <v>72</v>
      </c>
      <c r="AY236" s="230" t="s">
        <v>135</v>
      </c>
    </row>
    <row r="237" spans="1:65" s="16" customFormat="1" ht="11.25">
      <c r="B237" s="242"/>
      <c r="C237" s="243"/>
      <c r="D237" s="205" t="s">
        <v>148</v>
      </c>
      <c r="E237" s="244" t="s">
        <v>19</v>
      </c>
      <c r="F237" s="245" t="s">
        <v>193</v>
      </c>
      <c r="G237" s="243"/>
      <c r="H237" s="246">
        <v>7.7450000000000001</v>
      </c>
      <c r="I237" s="247"/>
      <c r="J237" s="243"/>
      <c r="K237" s="243"/>
      <c r="L237" s="248"/>
      <c r="M237" s="249"/>
      <c r="N237" s="250"/>
      <c r="O237" s="250"/>
      <c r="P237" s="250"/>
      <c r="Q237" s="250"/>
      <c r="R237" s="250"/>
      <c r="S237" s="250"/>
      <c r="T237" s="251"/>
      <c r="AT237" s="252" t="s">
        <v>148</v>
      </c>
      <c r="AU237" s="252" t="s">
        <v>83</v>
      </c>
      <c r="AV237" s="16" t="s">
        <v>142</v>
      </c>
      <c r="AW237" s="16" t="s">
        <v>33</v>
      </c>
      <c r="AX237" s="16" t="s">
        <v>80</v>
      </c>
      <c r="AY237" s="252" t="s">
        <v>135</v>
      </c>
    </row>
    <row r="238" spans="1:65" s="2" customFormat="1" ht="16.5" customHeight="1">
      <c r="A238" s="36"/>
      <c r="B238" s="37"/>
      <c r="C238" s="192" t="s">
        <v>479</v>
      </c>
      <c r="D238" s="192" t="s">
        <v>137</v>
      </c>
      <c r="E238" s="193" t="s">
        <v>693</v>
      </c>
      <c r="F238" s="194" t="s">
        <v>694</v>
      </c>
      <c r="G238" s="195" t="s">
        <v>393</v>
      </c>
      <c r="H238" s="196">
        <v>8</v>
      </c>
      <c r="I238" s="197"/>
      <c r="J238" s="198">
        <f>ROUND(I238*H238,2)</f>
        <v>0</v>
      </c>
      <c r="K238" s="194" t="s">
        <v>141</v>
      </c>
      <c r="L238" s="41"/>
      <c r="M238" s="199" t="s">
        <v>19</v>
      </c>
      <c r="N238" s="200" t="s">
        <v>43</v>
      </c>
      <c r="O238" s="66"/>
      <c r="P238" s="201">
        <f>O238*H238</f>
        <v>0</v>
      </c>
      <c r="Q238" s="201">
        <v>0.16370999999999999</v>
      </c>
      <c r="R238" s="201">
        <f>Q238*H238</f>
        <v>1.30968</v>
      </c>
      <c r="S238" s="201">
        <v>0</v>
      </c>
      <c r="T238" s="202">
        <f>S238*H238</f>
        <v>0</v>
      </c>
      <c r="U238" s="36"/>
      <c r="V238" s="36"/>
      <c r="W238" s="36"/>
      <c r="X238" s="36"/>
      <c r="Y238" s="36"/>
      <c r="Z238" s="36"/>
      <c r="AA238" s="36"/>
      <c r="AB238" s="36"/>
      <c r="AC238" s="36"/>
      <c r="AD238" s="36"/>
      <c r="AE238" s="36"/>
      <c r="AR238" s="203" t="s">
        <v>142</v>
      </c>
      <c r="AT238" s="203" t="s">
        <v>137</v>
      </c>
      <c r="AU238" s="203" t="s">
        <v>83</v>
      </c>
      <c r="AY238" s="19" t="s">
        <v>135</v>
      </c>
      <c r="BE238" s="204">
        <f>IF(N238="základní",J238,0)</f>
        <v>0</v>
      </c>
      <c r="BF238" s="204">
        <f>IF(N238="snížená",J238,0)</f>
        <v>0</v>
      </c>
      <c r="BG238" s="204">
        <f>IF(N238="zákl. přenesená",J238,0)</f>
        <v>0</v>
      </c>
      <c r="BH238" s="204">
        <f>IF(N238="sníž. přenesená",J238,0)</f>
        <v>0</v>
      </c>
      <c r="BI238" s="204">
        <f>IF(N238="nulová",J238,0)</f>
        <v>0</v>
      </c>
      <c r="BJ238" s="19" t="s">
        <v>80</v>
      </c>
      <c r="BK238" s="204">
        <f>ROUND(I238*H238,2)</f>
        <v>0</v>
      </c>
      <c r="BL238" s="19" t="s">
        <v>142</v>
      </c>
      <c r="BM238" s="203" t="s">
        <v>695</v>
      </c>
    </row>
    <row r="239" spans="1:65" s="2" customFormat="1" ht="19.5">
      <c r="A239" s="36"/>
      <c r="B239" s="37"/>
      <c r="C239" s="38"/>
      <c r="D239" s="205" t="s">
        <v>144</v>
      </c>
      <c r="E239" s="38"/>
      <c r="F239" s="206" t="s">
        <v>696</v>
      </c>
      <c r="G239" s="38"/>
      <c r="H239" s="38"/>
      <c r="I239" s="110"/>
      <c r="J239" s="38"/>
      <c r="K239" s="38"/>
      <c r="L239" s="41"/>
      <c r="M239" s="207"/>
      <c r="N239" s="208"/>
      <c r="O239" s="66"/>
      <c r="P239" s="66"/>
      <c r="Q239" s="66"/>
      <c r="R239" s="66"/>
      <c r="S239" s="66"/>
      <c r="T239" s="67"/>
      <c r="U239" s="36"/>
      <c r="V239" s="36"/>
      <c r="W239" s="36"/>
      <c r="X239" s="36"/>
      <c r="Y239" s="36"/>
      <c r="Z239" s="36"/>
      <c r="AA239" s="36"/>
      <c r="AB239" s="36"/>
      <c r="AC239" s="36"/>
      <c r="AD239" s="36"/>
      <c r="AE239" s="36"/>
      <c r="AT239" s="19" t="s">
        <v>144</v>
      </c>
      <c r="AU239" s="19" t="s">
        <v>83</v>
      </c>
    </row>
    <row r="240" spans="1:65" s="2" customFormat="1" ht="87.75">
      <c r="A240" s="36"/>
      <c r="B240" s="37"/>
      <c r="C240" s="38"/>
      <c r="D240" s="205" t="s">
        <v>146</v>
      </c>
      <c r="E240" s="38"/>
      <c r="F240" s="209" t="s">
        <v>697</v>
      </c>
      <c r="G240" s="38"/>
      <c r="H240" s="38"/>
      <c r="I240" s="110"/>
      <c r="J240" s="38"/>
      <c r="K240" s="38"/>
      <c r="L240" s="41"/>
      <c r="M240" s="207"/>
      <c r="N240" s="208"/>
      <c r="O240" s="66"/>
      <c r="P240" s="66"/>
      <c r="Q240" s="66"/>
      <c r="R240" s="66"/>
      <c r="S240" s="66"/>
      <c r="T240" s="67"/>
      <c r="U240" s="36"/>
      <c r="V240" s="36"/>
      <c r="W240" s="36"/>
      <c r="X240" s="36"/>
      <c r="Y240" s="36"/>
      <c r="Z240" s="36"/>
      <c r="AA240" s="36"/>
      <c r="AB240" s="36"/>
      <c r="AC240" s="36"/>
      <c r="AD240" s="36"/>
      <c r="AE240" s="36"/>
      <c r="AT240" s="19" t="s">
        <v>146</v>
      </c>
      <c r="AU240" s="19" t="s">
        <v>83</v>
      </c>
    </row>
    <row r="241" spans="1:65" s="2" customFormat="1" ht="16.5" customHeight="1">
      <c r="A241" s="36"/>
      <c r="B241" s="37"/>
      <c r="C241" s="253" t="s">
        <v>486</v>
      </c>
      <c r="D241" s="253" t="s">
        <v>235</v>
      </c>
      <c r="E241" s="254" t="s">
        <v>698</v>
      </c>
      <c r="F241" s="255" t="s">
        <v>699</v>
      </c>
      <c r="G241" s="256" t="s">
        <v>393</v>
      </c>
      <c r="H241" s="257">
        <v>8</v>
      </c>
      <c r="I241" s="258"/>
      <c r="J241" s="259">
        <f>ROUND(I241*H241,2)</f>
        <v>0</v>
      </c>
      <c r="K241" s="255" t="s">
        <v>141</v>
      </c>
      <c r="L241" s="260"/>
      <c r="M241" s="261" t="s">
        <v>19</v>
      </c>
      <c r="N241" s="262" t="s">
        <v>43</v>
      </c>
      <c r="O241" s="66"/>
      <c r="P241" s="201">
        <f>O241*H241</f>
        <v>0</v>
      </c>
      <c r="Q241" s="201">
        <v>0.13400000000000001</v>
      </c>
      <c r="R241" s="201">
        <f>Q241*H241</f>
        <v>1.0720000000000001</v>
      </c>
      <c r="S241" s="201">
        <v>0</v>
      </c>
      <c r="T241" s="202">
        <f>S241*H241</f>
        <v>0</v>
      </c>
      <c r="U241" s="36"/>
      <c r="V241" s="36"/>
      <c r="W241" s="36"/>
      <c r="X241" s="36"/>
      <c r="Y241" s="36"/>
      <c r="Z241" s="36"/>
      <c r="AA241" s="36"/>
      <c r="AB241" s="36"/>
      <c r="AC241" s="36"/>
      <c r="AD241" s="36"/>
      <c r="AE241" s="36"/>
      <c r="AR241" s="203" t="s">
        <v>210</v>
      </c>
      <c r="AT241" s="203" t="s">
        <v>235</v>
      </c>
      <c r="AU241" s="203" t="s">
        <v>83</v>
      </c>
      <c r="AY241" s="19" t="s">
        <v>135</v>
      </c>
      <c r="BE241" s="204">
        <f>IF(N241="základní",J241,0)</f>
        <v>0</v>
      </c>
      <c r="BF241" s="204">
        <f>IF(N241="snížená",J241,0)</f>
        <v>0</v>
      </c>
      <c r="BG241" s="204">
        <f>IF(N241="zákl. přenesená",J241,0)</f>
        <v>0</v>
      </c>
      <c r="BH241" s="204">
        <f>IF(N241="sníž. přenesená",J241,0)</f>
        <v>0</v>
      </c>
      <c r="BI241" s="204">
        <f>IF(N241="nulová",J241,0)</f>
        <v>0</v>
      </c>
      <c r="BJ241" s="19" t="s">
        <v>80</v>
      </c>
      <c r="BK241" s="204">
        <f>ROUND(I241*H241,2)</f>
        <v>0</v>
      </c>
      <c r="BL241" s="19" t="s">
        <v>142</v>
      </c>
      <c r="BM241" s="203" t="s">
        <v>700</v>
      </c>
    </row>
    <row r="242" spans="1:65" s="2" customFormat="1" ht="11.25">
      <c r="A242" s="36"/>
      <c r="B242" s="37"/>
      <c r="C242" s="38"/>
      <c r="D242" s="205" t="s">
        <v>144</v>
      </c>
      <c r="E242" s="38"/>
      <c r="F242" s="206" t="s">
        <v>699</v>
      </c>
      <c r="G242" s="38"/>
      <c r="H242" s="38"/>
      <c r="I242" s="110"/>
      <c r="J242" s="38"/>
      <c r="K242" s="38"/>
      <c r="L242" s="41"/>
      <c r="M242" s="207"/>
      <c r="N242" s="208"/>
      <c r="O242" s="66"/>
      <c r="P242" s="66"/>
      <c r="Q242" s="66"/>
      <c r="R242" s="66"/>
      <c r="S242" s="66"/>
      <c r="T242" s="67"/>
      <c r="U242" s="36"/>
      <c r="V242" s="36"/>
      <c r="W242" s="36"/>
      <c r="X242" s="36"/>
      <c r="Y242" s="36"/>
      <c r="Z242" s="36"/>
      <c r="AA242" s="36"/>
      <c r="AB242" s="36"/>
      <c r="AC242" s="36"/>
      <c r="AD242" s="36"/>
      <c r="AE242" s="36"/>
      <c r="AT242" s="19" t="s">
        <v>144</v>
      </c>
      <c r="AU242" s="19" t="s">
        <v>83</v>
      </c>
    </row>
    <row r="243" spans="1:65" s="2" customFormat="1" ht="16.5" customHeight="1">
      <c r="A243" s="36"/>
      <c r="B243" s="37"/>
      <c r="C243" s="192" t="s">
        <v>496</v>
      </c>
      <c r="D243" s="192" t="s">
        <v>137</v>
      </c>
      <c r="E243" s="193" t="s">
        <v>701</v>
      </c>
      <c r="F243" s="194" t="s">
        <v>702</v>
      </c>
      <c r="G243" s="195" t="s">
        <v>393</v>
      </c>
      <c r="H243" s="196">
        <v>10.4</v>
      </c>
      <c r="I243" s="197"/>
      <c r="J243" s="198">
        <f>ROUND(I243*H243,2)</f>
        <v>0</v>
      </c>
      <c r="K243" s="194" t="s">
        <v>141</v>
      </c>
      <c r="L243" s="41"/>
      <c r="M243" s="199" t="s">
        <v>19</v>
      </c>
      <c r="N243" s="200" t="s">
        <v>43</v>
      </c>
      <c r="O243" s="66"/>
      <c r="P243" s="201">
        <f>O243*H243</f>
        <v>0</v>
      </c>
      <c r="Q243" s="201">
        <v>0</v>
      </c>
      <c r="R243" s="201">
        <f>Q243*H243</f>
        <v>0</v>
      </c>
      <c r="S243" s="201">
        <v>2.0550000000000002</v>
      </c>
      <c r="T243" s="202">
        <f>S243*H243</f>
        <v>21.372000000000003</v>
      </c>
      <c r="U243" s="36"/>
      <c r="V243" s="36"/>
      <c r="W243" s="36"/>
      <c r="X243" s="36"/>
      <c r="Y243" s="36"/>
      <c r="Z243" s="36"/>
      <c r="AA243" s="36"/>
      <c r="AB243" s="36"/>
      <c r="AC243" s="36"/>
      <c r="AD243" s="36"/>
      <c r="AE243" s="36"/>
      <c r="AR243" s="203" t="s">
        <v>142</v>
      </c>
      <c r="AT243" s="203" t="s">
        <v>137</v>
      </c>
      <c r="AU243" s="203" t="s">
        <v>83</v>
      </c>
      <c r="AY243" s="19" t="s">
        <v>135</v>
      </c>
      <c r="BE243" s="204">
        <f>IF(N243="základní",J243,0)</f>
        <v>0</v>
      </c>
      <c r="BF243" s="204">
        <f>IF(N243="snížená",J243,0)</f>
        <v>0</v>
      </c>
      <c r="BG243" s="204">
        <f>IF(N243="zákl. přenesená",J243,0)</f>
        <v>0</v>
      </c>
      <c r="BH243" s="204">
        <f>IF(N243="sníž. přenesená",J243,0)</f>
        <v>0</v>
      </c>
      <c r="BI243" s="204">
        <f>IF(N243="nulová",J243,0)</f>
        <v>0</v>
      </c>
      <c r="BJ243" s="19" t="s">
        <v>80</v>
      </c>
      <c r="BK243" s="204">
        <f>ROUND(I243*H243,2)</f>
        <v>0</v>
      </c>
      <c r="BL243" s="19" t="s">
        <v>142</v>
      </c>
      <c r="BM243" s="203" t="s">
        <v>703</v>
      </c>
    </row>
    <row r="244" spans="1:65" s="2" customFormat="1" ht="19.5">
      <c r="A244" s="36"/>
      <c r="B244" s="37"/>
      <c r="C244" s="38"/>
      <c r="D244" s="205" t="s">
        <v>144</v>
      </c>
      <c r="E244" s="38"/>
      <c r="F244" s="206" t="s">
        <v>704</v>
      </c>
      <c r="G244" s="38"/>
      <c r="H244" s="38"/>
      <c r="I244" s="110"/>
      <c r="J244" s="38"/>
      <c r="K244" s="38"/>
      <c r="L244" s="41"/>
      <c r="M244" s="207"/>
      <c r="N244" s="208"/>
      <c r="O244" s="66"/>
      <c r="P244" s="66"/>
      <c r="Q244" s="66"/>
      <c r="R244" s="66"/>
      <c r="S244" s="66"/>
      <c r="T244" s="67"/>
      <c r="U244" s="36"/>
      <c r="V244" s="36"/>
      <c r="W244" s="36"/>
      <c r="X244" s="36"/>
      <c r="Y244" s="36"/>
      <c r="Z244" s="36"/>
      <c r="AA244" s="36"/>
      <c r="AB244" s="36"/>
      <c r="AC244" s="36"/>
      <c r="AD244" s="36"/>
      <c r="AE244" s="36"/>
      <c r="AT244" s="19" t="s">
        <v>144</v>
      </c>
      <c r="AU244" s="19" t="s">
        <v>83</v>
      </c>
    </row>
    <row r="245" spans="1:65" s="2" customFormat="1" ht="97.5">
      <c r="A245" s="36"/>
      <c r="B245" s="37"/>
      <c r="C245" s="38"/>
      <c r="D245" s="205" t="s">
        <v>146</v>
      </c>
      <c r="E245" s="38"/>
      <c r="F245" s="209" t="s">
        <v>705</v>
      </c>
      <c r="G245" s="38"/>
      <c r="H245" s="38"/>
      <c r="I245" s="110"/>
      <c r="J245" s="38"/>
      <c r="K245" s="38"/>
      <c r="L245" s="41"/>
      <c r="M245" s="207"/>
      <c r="N245" s="208"/>
      <c r="O245" s="66"/>
      <c r="P245" s="66"/>
      <c r="Q245" s="66"/>
      <c r="R245" s="66"/>
      <c r="S245" s="66"/>
      <c r="T245" s="67"/>
      <c r="U245" s="36"/>
      <c r="V245" s="36"/>
      <c r="W245" s="36"/>
      <c r="X245" s="36"/>
      <c r="Y245" s="36"/>
      <c r="Z245" s="36"/>
      <c r="AA245" s="36"/>
      <c r="AB245" s="36"/>
      <c r="AC245" s="36"/>
      <c r="AD245" s="36"/>
      <c r="AE245" s="36"/>
      <c r="AT245" s="19" t="s">
        <v>146</v>
      </c>
      <c r="AU245" s="19" t="s">
        <v>83</v>
      </c>
    </row>
    <row r="246" spans="1:65" s="12" customFormat="1" ht="22.9" customHeight="1">
      <c r="B246" s="176"/>
      <c r="C246" s="177"/>
      <c r="D246" s="178" t="s">
        <v>71</v>
      </c>
      <c r="E246" s="190" t="s">
        <v>706</v>
      </c>
      <c r="F246" s="190" t="s">
        <v>707</v>
      </c>
      <c r="G246" s="177"/>
      <c r="H246" s="177"/>
      <c r="I246" s="180"/>
      <c r="J246" s="191">
        <f>BK246</f>
        <v>0</v>
      </c>
      <c r="K246" s="177"/>
      <c r="L246" s="182"/>
      <c r="M246" s="183"/>
      <c r="N246" s="184"/>
      <c r="O246" s="184"/>
      <c r="P246" s="185">
        <f>SUM(P247:P257)</f>
        <v>0</v>
      </c>
      <c r="Q246" s="184"/>
      <c r="R246" s="185">
        <f>SUM(R247:R257)</f>
        <v>0</v>
      </c>
      <c r="S246" s="184"/>
      <c r="T246" s="186">
        <f>SUM(T247:T257)</f>
        <v>0</v>
      </c>
      <c r="AR246" s="187" t="s">
        <v>80</v>
      </c>
      <c r="AT246" s="188" t="s">
        <v>71</v>
      </c>
      <c r="AU246" s="188" t="s">
        <v>80</v>
      </c>
      <c r="AY246" s="187" t="s">
        <v>135</v>
      </c>
      <c r="BK246" s="189">
        <f>SUM(BK247:BK257)</f>
        <v>0</v>
      </c>
    </row>
    <row r="247" spans="1:65" s="2" customFormat="1" ht="16.5" customHeight="1">
      <c r="A247" s="36"/>
      <c r="B247" s="37"/>
      <c r="C247" s="192" t="s">
        <v>501</v>
      </c>
      <c r="D247" s="192" t="s">
        <v>137</v>
      </c>
      <c r="E247" s="193" t="s">
        <v>708</v>
      </c>
      <c r="F247" s="194" t="s">
        <v>709</v>
      </c>
      <c r="G247" s="195" t="s">
        <v>302</v>
      </c>
      <c r="H247" s="196">
        <v>47.6</v>
      </c>
      <c r="I247" s="197"/>
      <c r="J247" s="198">
        <f>ROUND(I247*H247,2)</f>
        <v>0</v>
      </c>
      <c r="K247" s="194" t="s">
        <v>19</v>
      </c>
      <c r="L247" s="41"/>
      <c r="M247" s="199" t="s">
        <v>19</v>
      </c>
      <c r="N247" s="200" t="s">
        <v>43</v>
      </c>
      <c r="O247" s="66"/>
      <c r="P247" s="201">
        <f>O247*H247</f>
        <v>0</v>
      </c>
      <c r="Q247" s="201">
        <v>0</v>
      </c>
      <c r="R247" s="201">
        <f>Q247*H247</f>
        <v>0</v>
      </c>
      <c r="S247" s="201">
        <v>0</v>
      </c>
      <c r="T247" s="202">
        <f>S247*H247</f>
        <v>0</v>
      </c>
      <c r="U247" s="36"/>
      <c r="V247" s="36"/>
      <c r="W247" s="36"/>
      <c r="X247" s="36"/>
      <c r="Y247" s="36"/>
      <c r="Z247" s="36"/>
      <c r="AA247" s="36"/>
      <c r="AB247" s="36"/>
      <c r="AC247" s="36"/>
      <c r="AD247" s="36"/>
      <c r="AE247" s="36"/>
      <c r="AR247" s="203" t="s">
        <v>142</v>
      </c>
      <c r="AT247" s="203" t="s">
        <v>137</v>
      </c>
      <c r="AU247" s="203" t="s">
        <v>83</v>
      </c>
      <c r="AY247" s="19" t="s">
        <v>135</v>
      </c>
      <c r="BE247" s="204">
        <f>IF(N247="základní",J247,0)</f>
        <v>0</v>
      </c>
      <c r="BF247" s="204">
        <f>IF(N247="snížená",J247,0)</f>
        <v>0</v>
      </c>
      <c r="BG247" s="204">
        <f>IF(N247="zákl. přenesená",J247,0)</f>
        <v>0</v>
      </c>
      <c r="BH247" s="204">
        <f>IF(N247="sníž. přenesená",J247,0)</f>
        <v>0</v>
      </c>
      <c r="BI247" s="204">
        <f>IF(N247="nulová",J247,0)</f>
        <v>0</v>
      </c>
      <c r="BJ247" s="19" t="s">
        <v>80</v>
      </c>
      <c r="BK247" s="204">
        <f>ROUND(I247*H247,2)</f>
        <v>0</v>
      </c>
      <c r="BL247" s="19" t="s">
        <v>142</v>
      </c>
      <c r="BM247" s="203" t="s">
        <v>710</v>
      </c>
    </row>
    <row r="248" spans="1:65" s="2" customFormat="1" ht="11.25">
      <c r="A248" s="36"/>
      <c r="B248" s="37"/>
      <c r="C248" s="38"/>
      <c r="D248" s="205" t="s">
        <v>144</v>
      </c>
      <c r="E248" s="38"/>
      <c r="F248" s="206" t="s">
        <v>709</v>
      </c>
      <c r="G248" s="38"/>
      <c r="H248" s="38"/>
      <c r="I248" s="110"/>
      <c r="J248" s="38"/>
      <c r="K248" s="38"/>
      <c r="L248" s="41"/>
      <c r="M248" s="207"/>
      <c r="N248" s="208"/>
      <c r="O248" s="66"/>
      <c r="P248" s="66"/>
      <c r="Q248" s="66"/>
      <c r="R248" s="66"/>
      <c r="S248" s="66"/>
      <c r="T248" s="67"/>
      <c r="U248" s="36"/>
      <c r="V248" s="36"/>
      <c r="W248" s="36"/>
      <c r="X248" s="36"/>
      <c r="Y248" s="36"/>
      <c r="Z248" s="36"/>
      <c r="AA248" s="36"/>
      <c r="AB248" s="36"/>
      <c r="AC248" s="36"/>
      <c r="AD248" s="36"/>
      <c r="AE248" s="36"/>
      <c r="AT248" s="19" t="s">
        <v>144</v>
      </c>
      <c r="AU248" s="19" t="s">
        <v>83</v>
      </c>
    </row>
    <row r="249" spans="1:65" s="2" customFormat="1" ht="68.25">
      <c r="A249" s="36"/>
      <c r="B249" s="37"/>
      <c r="C249" s="38"/>
      <c r="D249" s="205" t="s">
        <v>146</v>
      </c>
      <c r="E249" s="38"/>
      <c r="F249" s="209" t="s">
        <v>711</v>
      </c>
      <c r="G249" s="38"/>
      <c r="H249" s="38"/>
      <c r="I249" s="110"/>
      <c r="J249" s="38"/>
      <c r="K249" s="38"/>
      <c r="L249" s="41"/>
      <c r="M249" s="207"/>
      <c r="N249" s="208"/>
      <c r="O249" s="66"/>
      <c r="P249" s="66"/>
      <c r="Q249" s="66"/>
      <c r="R249" s="66"/>
      <c r="S249" s="66"/>
      <c r="T249" s="67"/>
      <c r="U249" s="36"/>
      <c r="V249" s="36"/>
      <c r="W249" s="36"/>
      <c r="X249" s="36"/>
      <c r="Y249" s="36"/>
      <c r="Z249" s="36"/>
      <c r="AA249" s="36"/>
      <c r="AB249" s="36"/>
      <c r="AC249" s="36"/>
      <c r="AD249" s="36"/>
      <c r="AE249" s="36"/>
      <c r="AT249" s="19" t="s">
        <v>146</v>
      </c>
      <c r="AU249" s="19" t="s">
        <v>83</v>
      </c>
    </row>
    <row r="250" spans="1:65" s="2" customFormat="1" ht="16.5" customHeight="1">
      <c r="A250" s="36"/>
      <c r="B250" s="37"/>
      <c r="C250" s="192" t="s">
        <v>510</v>
      </c>
      <c r="D250" s="192" t="s">
        <v>137</v>
      </c>
      <c r="E250" s="193" t="s">
        <v>712</v>
      </c>
      <c r="F250" s="194" t="s">
        <v>713</v>
      </c>
      <c r="G250" s="195" t="s">
        <v>302</v>
      </c>
      <c r="H250" s="196">
        <v>68.971999999999994</v>
      </c>
      <c r="I250" s="197"/>
      <c r="J250" s="198">
        <f>ROUND(I250*H250,2)</f>
        <v>0</v>
      </c>
      <c r="K250" s="194" t="s">
        <v>141</v>
      </c>
      <c r="L250" s="41"/>
      <c r="M250" s="199" t="s">
        <v>19</v>
      </c>
      <c r="N250" s="200" t="s">
        <v>43</v>
      </c>
      <c r="O250" s="66"/>
      <c r="P250" s="201">
        <f>O250*H250</f>
        <v>0</v>
      </c>
      <c r="Q250" s="201">
        <v>0</v>
      </c>
      <c r="R250" s="201">
        <f>Q250*H250</f>
        <v>0</v>
      </c>
      <c r="S250" s="201">
        <v>0</v>
      </c>
      <c r="T250" s="202">
        <f>S250*H250</f>
        <v>0</v>
      </c>
      <c r="U250" s="36"/>
      <c r="V250" s="36"/>
      <c r="W250" s="36"/>
      <c r="X250" s="36"/>
      <c r="Y250" s="36"/>
      <c r="Z250" s="36"/>
      <c r="AA250" s="36"/>
      <c r="AB250" s="36"/>
      <c r="AC250" s="36"/>
      <c r="AD250" s="36"/>
      <c r="AE250" s="36"/>
      <c r="AR250" s="203" t="s">
        <v>142</v>
      </c>
      <c r="AT250" s="203" t="s">
        <v>137</v>
      </c>
      <c r="AU250" s="203" t="s">
        <v>83</v>
      </c>
      <c r="AY250" s="19" t="s">
        <v>135</v>
      </c>
      <c r="BE250" s="204">
        <f>IF(N250="základní",J250,0)</f>
        <v>0</v>
      </c>
      <c r="BF250" s="204">
        <f>IF(N250="snížená",J250,0)</f>
        <v>0</v>
      </c>
      <c r="BG250" s="204">
        <f>IF(N250="zákl. přenesená",J250,0)</f>
        <v>0</v>
      </c>
      <c r="BH250" s="204">
        <f>IF(N250="sníž. přenesená",J250,0)</f>
        <v>0</v>
      </c>
      <c r="BI250" s="204">
        <f>IF(N250="nulová",J250,0)</f>
        <v>0</v>
      </c>
      <c r="BJ250" s="19" t="s">
        <v>80</v>
      </c>
      <c r="BK250" s="204">
        <f>ROUND(I250*H250,2)</f>
        <v>0</v>
      </c>
      <c r="BL250" s="19" t="s">
        <v>142</v>
      </c>
      <c r="BM250" s="203" t="s">
        <v>714</v>
      </c>
    </row>
    <row r="251" spans="1:65" s="2" customFormat="1" ht="11.25">
      <c r="A251" s="36"/>
      <c r="B251" s="37"/>
      <c r="C251" s="38"/>
      <c r="D251" s="205" t="s">
        <v>144</v>
      </c>
      <c r="E251" s="38"/>
      <c r="F251" s="206" t="s">
        <v>715</v>
      </c>
      <c r="G251" s="38"/>
      <c r="H251" s="38"/>
      <c r="I251" s="110"/>
      <c r="J251" s="38"/>
      <c r="K251" s="38"/>
      <c r="L251" s="41"/>
      <c r="M251" s="207"/>
      <c r="N251" s="208"/>
      <c r="O251" s="66"/>
      <c r="P251" s="66"/>
      <c r="Q251" s="66"/>
      <c r="R251" s="66"/>
      <c r="S251" s="66"/>
      <c r="T251" s="67"/>
      <c r="U251" s="36"/>
      <c r="V251" s="36"/>
      <c r="W251" s="36"/>
      <c r="X251" s="36"/>
      <c r="Y251" s="36"/>
      <c r="Z251" s="36"/>
      <c r="AA251" s="36"/>
      <c r="AB251" s="36"/>
      <c r="AC251" s="36"/>
      <c r="AD251" s="36"/>
      <c r="AE251" s="36"/>
      <c r="AT251" s="19" t="s">
        <v>144</v>
      </c>
      <c r="AU251" s="19" t="s">
        <v>83</v>
      </c>
    </row>
    <row r="252" spans="1:65" s="2" customFormat="1" ht="48.75">
      <c r="A252" s="36"/>
      <c r="B252" s="37"/>
      <c r="C252" s="38"/>
      <c r="D252" s="205" t="s">
        <v>146</v>
      </c>
      <c r="E252" s="38"/>
      <c r="F252" s="209" t="s">
        <v>716</v>
      </c>
      <c r="G252" s="38"/>
      <c r="H252" s="38"/>
      <c r="I252" s="110"/>
      <c r="J252" s="38"/>
      <c r="K252" s="38"/>
      <c r="L252" s="41"/>
      <c r="M252" s="207"/>
      <c r="N252" s="208"/>
      <c r="O252" s="66"/>
      <c r="P252" s="66"/>
      <c r="Q252" s="66"/>
      <c r="R252" s="66"/>
      <c r="S252" s="66"/>
      <c r="T252" s="67"/>
      <c r="U252" s="36"/>
      <c r="V252" s="36"/>
      <c r="W252" s="36"/>
      <c r="X252" s="36"/>
      <c r="Y252" s="36"/>
      <c r="Z252" s="36"/>
      <c r="AA252" s="36"/>
      <c r="AB252" s="36"/>
      <c r="AC252" s="36"/>
      <c r="AD252" s="36"/>
      <c r="AE252" s="36"/>
      <c r="AT252" s="19" t="s">
        <v>146</v>
      </c>
      <c r="AU252" s="19" t="s">
        <v>83</v>
      </c>
    </row>
    <row r="253" spans="1:65" s="13" customFormat="1" ht="11.25">
      <c r="B253" s="210"/>
      <c r="C253" s="211"/>
      <c r="D253" s="205" t="s">
        <v>148</v>
      </c>
      <c r="E253" s="212" t="s">
        <v>19</v>
      </c>
      <c r="F253" s="213" t="s">
        <v>717</v>
      </c>
      <c r="G253" s="211"/>
      <c r="H253" s="212" t="s">
        <v>19</v>
      </c>
      <c r="I253" s="214"/>
      <c r="J253" s="211"/>
      <c r="K253" s="211"/>
      <c r="L253" s="215"/>
      <c r="M253" s="216"/>
      <c r="N253" s="217"/>
      <c r="O253" s="217"/>
      <c r="P253" s="217"/>
      <c r="Q253" s="217"/>
      <c r="R253" s="217"/>
      <c r="S253" s="217"/>
      <c r="T253" s="218"/>
      <c r="AT253" s="219" t="s">
        <v>148</v>
      </c>
      <c r="AU253" s="219" t="s">
        <v>83</v>
      </c>
      <c r="AV253" s="13" t="s">
        <v>80</v>
      </c>
      <c r="AW253" s="13" t="s">
        <v>33</v>
      </c>
      <c r="AX253" s="13" t="s">
        <v>72</v>
      </c>
      <c r="AY253" s="219" t="s">
        <v>135</v>
      </c>
    </row>
    <row r="254" spans="1:65" s="14" customFormat="1" ht="11.25">
      <c r="B254" s="220"/>
      <c r="C254" s="221"/>
      <c r="D254" s="205" t="s">
        <v>148</v>
      </c>
      <c r="E254" s="222" t="s">
        <v>19</v>
      </c>
      <c r="F254" s="223" t="s">
        <v>718</v>
      </c>
      <c r="G254" s="221"/>
      <c r="H254" s="224">
        <v>47.6</v>
      </c>
      <c r="I254" s="225"/>
      <c r="J254" s="221"/>
      <c r="K254" s="221"/>
      <c r="L254" s="226"/>
      <c r="M254" s="227"/>
      <c r="N254" s="228"/>
      <c r="O254" s="228"/>
      <c r="P254" s="228"/>
      <c r="Q254" s="228"/>
      <c r="R254" s="228"/>
      <c r="S254" s="228"/>
      <c r="T254" s="229"/>
      <c r="AT254" s="230" t="s">
        <v>148</v>
      </c>
      <c r="AU254" s="230" t="s">
        <v>83</v>
      </c>
      <c r="AV254" s="14" t="s">
        <v>83</v>
      </c>
      <c r="AW254" s="14" t="s">
        <v>33</v>
      </c>
      <c r="AX254" s="14" t="s">
        <v>72</v>
      </c>
      <c r="AY254" s="230" t="s">
        <v>135</v>
      </c>
    </row>
    <row r="255" spans="1:65" s="13" customFormat="1" ht="11.25">
      <c r="B255" s="210"/>
      <c r="C255" s="211"/>
      <c r="D255" s="205" t="s">
        <v>148</v>
      </c>
      <c r="E255" s="212" t="s">
        <v>19</v>
      </c>
      <c r="F255" s="213" t="s">
        <v>719</v>
      </c>
      <c r="G255" s="211"/>
      <c r="H255" s="212" t="s">
        <v>19</v>
      </c>
      <c r="I255" s="214"/>
      <c r="J255" s="211"/>
      <c r="K255" s="211"/>
      <c r="L255" s="215"/>
      <c r="M255" s="216"/>
      <c r="N255" s="217"/>
      <c r="O255" s="217"/>
      <c r="P255" s="217"/>
      <c r="Q255" s="217"/>
      <c r="R255" s="217"/>
      <c r="S255" s="217"/>
      <c r="T255" s="218"/>
      <c r="AT255" s="219" t="s">
        <v>148</v>
      </c>
      <c r="AU255" s="219" t="s">
        <v>83</v>
      </c>
      <c r="AV255" s="13" t="s">
        <v>80</v>
      </c>
      <c r="AW255" s="13" t="s">
        <v>33</v>
      </c>
      <c r="AX255" s="13" t="s">
        <v>72</v>
      </c>
      <c r="AY255" s="219" t="s">
        <v>135</v>
      </c>
    </row>
    <row r="256" spans="1:65" s="14" customFormat="1" ht="11.25">
      <c r="B256" s="220"/>
      <c r="C256" s="221"/>
      <c r="D256" s="205" t="s">
        <v>148</v>
      </c>
      <c r="E256" s="222" t="s">
        <v>19</v>
      </c>
      <c r="F256" s="223" t="s">
        <v>720</v>
      </c>
      <c r="G256" s="221"/>
      <c r="H256" s="224">
        <v>21.372</v>
      </c>
      <c r="I256" s="225"/>
      <c r="J256" s="221"/>
      <c r="K256" s="221"/>
      <c r="L256" s="226"/>
      <c r="M256" s="227"/>
      <c r="N256" s="228"/>
      <c r="O256" s="228"/>
      <c r="P256" s="228"/>
      <c r="Q256" s="228"/>
      <c r="R256" s="228"/>
      <c r="S256" s="228"/>
      <c r="T256" s="229"/>
      <c r="AT256" s="230" t="s">
        <v>148</v>
      </c>
      <c r="AU256" s="230" t="s">
        <v>83</v>
      </c>
      <c r="AV256" s="14" t="s">
        <v>83</v>
      </c>
      <c r="AW256" s="14" t="s">
        <v>33</v>
      </c>
      <c r="AX256" s="14" t="s">
        <v>72</v>
      </c>
      <c r="AY256" s="230" t="s">
        <v>135</v>
      </c>
    </row>
    <row r="257" spans="1:65" s="16" customFormat="1" ht="11.25">
      <c r="B257" s="242"/>
      <c r="C257" s="243"/>
      <c r="D257" s="205" t="s">
        <v>148</v>
      </c>
      <c r="E257" s="244" t="s">
        <v>19</v>
      </c>
      <c r="F257" s="245" t="s">
        <v>193</v>
      </c>
      <c r="G257" s="243"/>
      <c r="H257" s="246">
        <v>68.972000000000008</v>
      </c>
      <c r="I257" s="247"/>
      <c r="J257" s="243"/>
      <c r="K257" s="243"/>
      <c r="L257" s="248"/>
      <c r="M257" s="249"/>
      <c r="N257" s="250"/>
      <c r="O257" s="250"/>
      <c r="P257" s="250"/>
      <c r="Q257" s="250"/>
      <c r="R257" s="250"/>
      <c r="S257" s="250"/>
      <c r="T257" s="251"/>
      <c r="AT257" s="252" t="s">
        <v>148</v>
      </c>
      <c r="AU257" s="252" t="s">
        <v>83</v>
      </c>
      <c r="AV257" s="16" t="s">
        <v>142</v>
      </c>
      <c r="AW257" s="16" t="s">
        <v>33</v>
      </c>
      <c r="AX257" s="16" t="s">
        <v>80</v>
      </c>
      <c r="AY257" s="252" t="s">
        <v>135</v>
      </c>
    </row>
    <row r="258" spans="1:65" s="12" customFormat="1" ht="22.9" customHeight="1">
      <c r="B258" s="176"/>
      <c r="C258" s="177"/>
      <c r="D258" s="178" t="s">
        <v>71</v>
      </c>
      <c r="E258" s="190" t="s">
        <v>471</v>
      </c>
      <c r="F258" s="190" t="s">
        <v>472</v>
      </c>
      <c r="G258" s="177"/>
      <c r="H258" s="177"/>
      <c r="I258" s="180"/>
      <c r="J258" s="191">
        <f>BK258</f>
        <v>0</v>
      </c>
      <c r="K258" s="177"/>
      <c r="L258" s="182"/>
      <c r="M258" s="183"/>
      <c r="N258" s="184"/>
      <c r="O258" s="184"/>
      <c r="P258" s="185">
        <f>SUM(P259:P260)</f>
        <v>0</v>
      </c>
      <c r="Q258" s="184"/>
      <c r="R258" s="185">
        <f>SUM(R259:R260)</f>
        <v>0</v>
      </c>
      <c r="S258" s="184"/>
      <c r="T258" s="186">
        <f>SUM(T259:T260)</f>
        <v>0</v>
      </c>
      <c r="AR258" s="187" t="s">
        <v>80</v>
      </c>
      <c r="AT258" s="188" t="s">
        <v>71</v>
      </c>
      <c r="AU258" s="188" t="s">
        <v>80</v>
      </c>
      <c r="AY258" s="187" t="s">
        <v>135</v>
      </c>
      <c r="BK258" s="189">
        <f>SUM(BK259:BK260)</f>
        <v>0</v>
      </c>
    </row>
    <row r="259" spans="1:65" s="2" customFormat="1" ht="16.5" customHeight="1">
      <c r="A259" s="36"/>
      <c r="B259" s="37"/>
      <c r="C259" s="192" t="s">
        <v>518</v>
      </c>
      <c r="D259" s="192" t="s">
        <v>137</v>
      </c>
      <c r="E259" s="193" t="s">
        <v>721</v>
      </c>
      <c r="F259" s="194" t="s">
        <v>722</v>
      </c>
      <c r="G259" s="195" t="s">
        <v>302</v>
      </c>
      <c r="H259" s="196">
        <v>701.41399999999999</v>
      </c>
      <c r="I259" s="197"/>
      <c r="J259" s="198">
        <f>ROUND(I259*H259,2)</f>
        <v>0</v>
      </c>
      <c r="K259" s="194" t="s">
        <v>141</v>
      </c>
      <c r="L259" s="41"/>
      <c r="M259" s="199" t="s">
        <v>19</v>
      </c>
      <c r="N259" s="200" t="s">
        <v>43</v>
      </c>
      <c r="O259" s="66"/>
      <c r="P259" s="201">
        <f>O259*H259</f>
        <v>0</v>
      </c>
      <c r="Q259" s="201">
        <v>0</v>
      </c>
      <c r="R259" s="201">
        <f>Q259*H259</f>
        <v>0</v>
      </c>
      <c r="S259" s="201">
        <v>0</v>
      </c>
      <c r="T259" s="202">
        <f>S259*H259</f>
        <v>0</v>
      </c>
      <c r="U259" s="36"/>
      <c r="V259" s="36"/>
      <c r="W259" s="36"/>
      <c r="X259" s="36"/>
      <c r="Y259" s="36"/>
      <c r="Z259" s="36"/>
      <c r="AA259" s="36"/>
      <c r="AB259" s="36"/>
      <c r="AC259" s="36"/>
      <c r="AD259" s="36"/>
      <c r="AE259" s="36"/>
      <c r="AR259" s="203" t="s">
        <v>142</v>
      </c>
      <c r="AT259" s="203" t="s">
        <v>137</v>
      </c>
      <c r="AU259" s="203" t="s">
        <v>83</v>
      </c>
      <c r="AY259" s="19" t="s">
        <v>135</v>
      </c>
      <c r="BE259" s="204">
        <f>IF(N259="základní",J259,0)</f>
        <v>0</v>
      </c>
      <c r="BF259" s="204">
        <f>IF(N259="snížená",J259,0)</f>
        <v>0</v>
      </c>
      <c r="BG259" s="204">
        <f>IF(N259="zákl. přenesená",J259,0)</f>
        <v>0</v>
      </c>
      <c r="BH259" s="204">
        <f>IF(N259="sníž. přenesená",J259,0)</f>
        <v>0</v>
      </c>
      <c r="BI259" s="204">
        <f>IF(N259="nulová",J259,0)</f>
        <v>0</v>
      </c>
      <c r="BJ259" s="19" t="s">
        <v>80</v>
      </c>
      <c r="BK259" s="204">
        <f>ROUND(I259*H259,2)</f>
        <v>0</v>
      </c>
      <c r="BL259" s="19" t="s">
        <v>142</v>
      </c>
      <c r="BM259" s="203" t="s">
        <v>723</v>
      </c>
    </row>
    <row r="260" spans="1:65" s="2" customFormat="1" ht="19.5">
      <c r="A260" s="36"/>
      <c r="B260" s="37"/>
      <c r="C260" s="38"/>
      <c r="D260" s="205" t="s">
        <v>144</v>
      </c>
      <c r="E260" s="38"/>
      <c r="F260" s="206" t="s">
        <v>724</v>
      </c>
      <c r="G260" s="38"/>
      <c r="H260" s="38"/>
      <c r="I260" s="110"/>
      <c r="J260" s="38"/>
      <c r="K260" s="38"/>
      <c r="L260" s="41"/>
      <c r="M260" s="266"/>
      <c r="N260" s="267"/>
      <c r="O260" s="268"/>
      <c r="P260" s="268"/>
      <c r="Q260" s="268"/>
      <c r="R260" s="268"/>
      <c r="S260" s="268"/>
      <c r="T260" s="269"/>
      <c r="U260" s="36"/>
      <c r="V260" s="36"/>
      <c r="W260" s="36"/>
      <c r="X260" s="36"/>
      <c r="Y260" s="36"/>
      <c r="Z260" s="36"/>
      <c r="AA260" s="36"/>
      <c r="AB260" s="36"/>
      <c r="AC260" s="36"/>
      <c r="AD260" s="36"/>
      <c r="AE260" s="36"/>
      <c r="AT260" s="19" t="s">
        <v>144</v>
      </c>
      <c r="AU260" s="19" t="s">
        <v>83</v>
      </c>
    </row>
    <row r="261" spans="1:65" s="2" customFormat="1" ht="6.95" customHeight="1">
      <c r="A261" s="36"/>
      <c r="B261" s="49"/>
      <c r="C261" s="50"/>
      <c r="D261" s="50"/>
      <c r="E261" s="50"/>
      <c r="F261" s="50"/>
      <c r="G261" s="50"/>
      <c r="H261" s="50"/>
      <c r="I261" s="141"/>
      <c r="J261" s="50"/>
      <c r="K261" s="50"/>
      <c r="L261" s="41"/>
      <c r="M261" s="36"/>
      <c r="O261" s="36"/>
      <c r="P261" s="36"/>
      <c r="Q261" s="36"/>
      <c r="R261" s="36"/>
      <c r="S261" s="36"/>
      <c r="T261" s="36"/>
      <c r="U261" s="36"/>
      <c r="V261" s="36"/>
      <c r="W261" s="36"/>
      <c r="X261" s="36"/>
      <c r="Y261" s="36"/>
      <c r="Z261" s="36"/>
      <c r="AA261" s="36"/>
      <c r="AB261" s="36"/>
      <c r="AC261" s="36"/>
      <c r="AD261" s="36"/>
      <c r="AE261" s="36"/>
    </row>
  </sheetData>
  <sheetProtection algorithmName="SHA-512" hashValue="rwQN142rkcXUjIJ/tZHBntK/gZiTJZgyIvtXkLvYHb3Kd4lJQFwERyRuvD0cF7/EDufal/MzeP2iq6tSuURoFw==" saltValue="e8lVwdi+EacieReUedc0vvWIyR5jjkVlGlSDUVqThqZjPEx8RziwJ6iU7rcpHKjo9jNhdu+LtePytIpwtOchIQ==" spinCount="100000" sheet="1" objects="1" scenarios="1" formatColumns="0" formatRows="0" autoFilter="0"/>
  <autoFilter ref="C85:K260" xr:uid="{00000000-0009-0000-0000-000004000000}"/>
  <mergeCells count="9">
    <mergeCell ref="E50:H50"/>
    <mergeCell ref="E76:H76"/>
    <mergeCell ref="E78:H78"/>
    <mergeCell ref="L2:V2"/>
    <mergeCell ref="E7:H7"/>
    <mergeCell ref="E9:H9"/>
    <mergeCell ref="E18:H18"/>
    <mergeCell ref="E27:H27"/>
    <mergeCell ref="E48:H48"/>
  </mergeCells>
  <pageMargins left="0.39374999999999999" right="0.39374999999999999" top="0.39374999999999999" bottom="0.39374999999999999" header="0" footer="0"/>
  <pageSetup paperSize="9" fitToHeight="100" orientation="landscape" blackAndWhite="1"/>
  <headerFooter>
    <oddFooter>&amp;CStrana &amp;P z &amp;N</oddFooter>
  </headerFooter>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2:BM148"/>
  <sheetViews>
    <sheetView showGridLines="0" workbookViewId="0"/>
  </sheetViews>
  <sheetFormatPr defaultRowHeight="15"/>
  <cols>
    <col min="1" max="1" width="8.33203125" style="1" customWidth="1"/>
    <col min="2" max="2" width="1.6640625" style="1" customWidth="1"/>
    <col min="3" max="3" width="4.1640625" style="1" customWidth="1"/>
    <col min="4" max="4" width="4.33203125" style="1" customWidth="1"/>
    <col min="5" max="5" width="17.1640625" style="1" customWidth="1"/>
    <col min="6" max="6" width="100.83203125" style="1" customWidth="1"/>
    <col min="7" max="7" width="7" style="1" customWidth="1"/>
    <col min="8" max="8" width="11.5" style="1" customWidth="1"/>
    <col min="9" max="9" width="20.1640625" style="103" customWidth="1"/>
    <col min="10" max="11" width="20.1640625" style="1" customWidth="1"/>
    <col min="12" max="12" width="9.33203125" style="1" customWidth="1"/>
    <col min="13" max="13" width="10.83203125" style="1" hidden="1" customWidth="1"/>
    <col min="14" max="14" width="9.33203125" style="1" hidden="1"/>
    <col min="15" max="20" width="14.1640625" style="1" hidden="1" customWidth="1"/>
    <col min="21" max="21" width="16.33203125" style="1" hidden="1" customWidth="1"/>
    <col min="22" max="22" width="12.33203125" style="1" customWidth="1"/>
    <col min="23" max="23" width="16.33203125" style="1" customWidth="1"/>
    <col min="24" max="24" width="12.33203125" style="1" customWidth="1"/>
    <col min="25" max="25" width="15" style="1" customWidth="1"/>
    <col min="26" max="26" width="11" style="1" customWidth="1"/>
    <col min="27" max="27" width="15" style="1" customWidth="1"/>
    <col min="28" max="28" width="16.33203125" style="1" customWidth="1"/>
    <col min="29" max="29" width="11" style="1" customWidth="1"/>
    <col min="30" max="30" width="15" style="1" customWidth="1"/>
    <col min="31" max="31" width="16.33203125" style="1" customWidth="1"/>
    <col min="44" max="65" width="9.33203125" style="1" hidden="1"/>
  </cols>
  <sheetData>
    <row r="2" spans="1:46" s="1" customFormat="1" ht="36.950000000000003" customHeight="1">
      <c r="I2" s="103"/>
      <c r="L2" s="359"/>
      <c r="M2" s="359"/>
      <c r="N2" s="359"/>
      <c r="O2" s="359"/>
      <c r="P2" s="359"/>
      <c r="Q2" s="359"/>
      <c r="R2" s="359"/>
      <c r="S2" s="359"/>
      <c r="T2" s="359"/>
      <c r="U2" s="359"/>
      <c r="V2" s="359"/>
      <c r="AT2" s="19" t="s">
        <v>98</v>
      </c>
    </row>
    <row r="3" spans="1:46" s="1" customFormat="1" ht="6.95" customHeight="1">
      <c r="B3" s="104"/>
      <c r="C3" s="105"/>
      <c r="D3" s="105"/>
      <c r="E3" s="105"/>
      <c r="F3" s="105"/>
      <c r="G3" s="105"/>
      <c r="H3" s="105"/>
      <c r="I3" s="106"/>
      <c r="J3" s="105"/>
      <c r="K3" s="105"/>
      <c r="L3" s="22"/>
      <c r="AT3" s="19" t="s">
        <v>83</v>
      </c>
    </row>
    <row r="4" spans="1:46" s="1" customFormat="1" ht="24.95" customHeight="1">
      <c r="B4" s="22"/>
      <c r="D4" s="107" t="s">
        <v>106</v>
      </c>
      <c r="I4" s="103"/>
      <c r="L4" s="22"/>
      <c r="M4" s="108" t="s">
        <v>10</v>
      </c>
      <c r="AT4" s="19" t="s">
        <v>4</v>
      </c>
    </row>
    <row r="5" spans="1:46" s="1" customFormat="1" ht="6.95" customHeight="1">
      <c r="B5" s="22"/>
      <c r="I5" s="103"/>
      <c r="L5" s="22"/>
    </row>
    <row r="6" spans="1:46" s="1" customFormat="1" ht="12" customHeight="1">
      <c r="B6" s="22"/>
      <c r="D6" s="109" t="s">
        <v>16</v>
      </c>
      <c r="I6" s="103"/>
      <c r="L6" s="22"/>
    </row>
    <row r="7" spans="1:46" s="1" customFormat="1" ht="16.5" customHeight="1">
      <c r="B7" s="22"/>
      <c r="E7" s="388" t="str">
        <f>'Rekapitulace stavby'!K6</f>
        <v>Skládka TKO Světlá nad Sázavou - 3.etapa</v>
      </c>
      <c r="F7" s="389"/>
      <c r="G7" s="389"/>
      <c r="H7" s="389"/>
      <c r="I7" s="103"/>
      <c r="L7" s="22"/>
    </row>
    <row r="8" spans="1:46" s="2" customFormat="1" ht="12" customHeight="1">
      <c r="A8" s="36"/>
      <c r="B8" s="41"/>
      <c r="C8" s="36"/>
      <c r="D8" s="109" t="s">
        <v>107</v>
      </c>
      <c r="E8" s="36"/>
      <c r="F8" s="36"/>
      <c r="G8" s="36"/>
      <c r="H8" s="36"/>
      <c r="I8" s="110"/>
      <c r="J8" s="36"/>
      <c r="K8" s="36"/>
      <c r="L8" s="111"/>
      <c r="S8" s="36"/>
      <c r="T8" s="36"/>
      <c r="U8" s="36"/>
      <c r="V8" s="36"/>
      <c r="W8" s="36"/>
      <c r="X8" s="36"/>
      <c r="Y8" s="36"/>
      <c r="Z8" s="36"/>
      <c r="AA8" s="36"/>
      <c r="AB8" s="36"/>
      <c r="AC8" s="36"/>
      <c r="AD8" s="36"/>
      <c r="AE8" s="36"/>
    </row>
    <row r="9" spans="1:46" s="2" customFormat="1" ht="16.5" customHeight="1">
      <c r="A9" s="36"/>
      <c r="B9" s="41"/>
      <c r="C9" s="36"/>
      <c r="D9" s="36"/>
      <c r="E9" s="390" t="s">
        <v>725</v>
      </c>
      <c r="F9" s="391"/>
      <c r="G9" s="391"/>
      <c r="H9" s="391"/>
      <c r="I9" s="110"/>
      <c r="J9" s="36"/>
      <c r="K9" s="36"/>
      <c r="L9" s="111"/>
      <c r="S9" s="36"/>
      <c r="T9" s="36"/>
      <c r="U9" s="36"/>
      <c r="V9" s="36"/>
      <c r="W9" s="36"/>
      <c r="X9" s="36"/>
      <c r="Y9" s="36"/>
      <c r="Z9" s="36"/>
      <c r="AA9" s="36"/>
      <c r="AB9" s="36"/>
      <c r="AC9" s="36"/>
      <c r="AD9" s="36"/>
      <c r="AE9" s="36"/>
    </row>
    <row r="10" spans="1:46" s="2" customFormat="1" ht="11.25">
      <c r="A10" s="36"/>
      <c r="B10" s="41"/>
      <c r="C10" s="36"/>
      <c r="D10" s="36"/>
      <c r="E10" s="36"/>
      <c r="F10" s="36"/>
      <c r="G10" s="36"/>
      <c r="H10" s="36"/>
      <c r="I10" s="110"/>
      <c r="J10" s="36"/>
      <c r="K10" s="36"/>
      <c r="L10" s="111"/>
      <c r="S10" s="36"/>
      <c r="T10" s="36"/>
      <c r="U10" s="36"/>
      <c r="V10" s="36"/>
      <c r="W10" s="36"/>
      <c r="X10" s="36"/>
      <c r="Y10" s="36"/>
      <c r="Z10" s="36"/>
      <c r="AA10" s="36"/>
      <c r="AB10" s="36"/>
      <c r="AC10" s="36"/>
      <c r="AD10" s="36"/>
      <c r="AE10" s="36"/>
    </row>
    <row r="11" spans="1:46" s="2" customFormat="1" ht="12" customHeight="1">
      <c r="A11" s="36"/>
      <c r="B11" s="41"/>
      <c r="C11" s="36"/>
      <c r="D11" s="109" t="s">
        <v>18</v>
      </c>
      <c r="E11" s="36"/>
      <c r="F11" s="112" t="s">
        <v>91</v>
      </c>
      <c r="G11" s="36"/>
      <c r="H11" s="36"/>
      <c r="I11" s="113" t="s">
        <v>20</v>
      </c>
      <c r="J11" s="112" t="s">
        <v>109</v>
      </c>
      <c r="K11" s="36"/>
      <c r="L11" s="111"/>
      <c r="S11" s="36"/>
      <c r="T11" s="36"/>
      <c r="U11" s="36"/>
      <c r="V11" s="36"/>
      <c r="W11" s="36"/>
      <c r="X11" s="36"/>
      <c r="Y11" s="36"/>
      <c r="Z11" s="36"/>
      <c r="AA11" s="36"/>
      <c r="AB11" s="36"/>
      <c r="AC11" s="36"/>
      <c r="AD11" s="36"/>
      <c r="AE11" s="36"/>
    </row>
    <row r="12" spans="1:46" s="2" customFormat="1" ht="12" customHeight="1">
      <c r="A12" s="36"/>
      <c r="B12" s="41"/>
      <c r="C12" s="36"/>
      <c r="D12" s="109" t="s">
        <v>21</v>
      </c>
      <c r="E12" s="36"/>
      <c r="F12" s="112" t="s">
        <v>22</v>
      </c>
      <c r="G12" s="36"/>
      <c r="H12" s="36"/>
      <c r="I12" s="113" t="s">
        <v>23</v>
      </c>
      <c r="J12" s="114" t="str">
        <f>'Rekapitulace stavby'!AN8</f>
        <v>10. 12. 2019</v>
      </c>
      <c r="K12" s="36"/>
      <c r="L12" s="111"/>
      <c r="S12" s="36"/>
      <c r="T12" s="36"/>
      <c r="U12" s="36"/>
      <c r="V12" s="36"/>
      <c r="W12" s="36"/>
      <c r="X12" s="36"/>
      <c r="Y12" s="36"/>
      <c r="Z12" s="36"/>
      <c r="AA12" s="36"/>
      <c r="AB12" s="36"/>
      <c r="AC12" s="36"/>
      <c r="AD12" s="36"/>
      <c r="AE12" s="36"/>
    </row>
    <row r="13" spans="1:46" s="2" customFormat="1" ht="21.75" customHeight="1">
      <c r="A13" s="36"/>
      <c r="B13" s="41"/>
      <c r="C13" s="36"/>
      <c r="D13" s="115" t="s">
        <v>110</v>
      </c>
      <c r="E13" s="36"/>
      <c r="F13" s="116" t="s">
        <v>342</v>
      </c>
      <c r="G13" s="36"/>
      <c r="H13" s="36"/>
      <c r="I13" s="117" t="s">
        <v>112</v>
      </c>
      <c r="J13" s="116" t="s">
        <v>343</v>
      </c>
      <c r="K13" s="36"/>
      <c r="L13" s="111"/>
      <c r="S13" s="36"/>
      <c r="T13" s="36"/>
      <c r="U13" s="36"/>
      <c r="V13" s="36"/>
      <c r="W13" s="36"/>
      <c r="X13" s="36"/>
      <c r="Y13" s="36"/>
      <c r="Z13" s="36"/>
      <c r="AA13" s="36"/>
      <c r="AB13" s="36"/>
      <c r="AC13" s="36"/>
      <c r="AD13" s="36"/>
      <c r="AE13" s="36"/>
    </row>
    <row r="14" spans="1:46" s="2" customFormat="1" ht="12" customHeight="1">
      <c r="A14" s="36"/>
      <c r="B14" s="41"/>
      <c r="C14" s="36"/>
      <c r="D14" s="109" t="s">
        <v>25</v>
      </c>
      <c r="E14" s="36"/>
      <c r="F14" s="36"/>
      <c r="G14" s="36"/>
      <c r="H14" s="36"/>
      <c r="I14" s="113" t="s">
        <v>26</v>
      </c>
      <c r="J14" s="112" t="s">
        <v>19</v>
      </c>
      <c r="K14" s="36"/>
      <c r="L14" s="111"/>
      <c r="S14" s="36"/>
      <c r="T14" s="36"/>
      <c r="U14" s="36"/>
      <c r="V14" s="36"/>
      <c r="W14" s="36"/>
      <c r="X14" s="36"/>
      <c r="Y14" s="36"/>
      <c r="Z14" s="36"/>
      <c r="AA14" s="36"/>
      <c r="AB14" s="36"/>
      <c r="AC14" s="36"/>
      <c r="AD14" s="36"/>
      <c r="AE14" s="36"/>
    </row>
    <row r="15" spans="1:46" s="2" customFormat="1" ht="18" customHeight="1">
      <c r="A15" s="36"/>
      <c r="B15" s="41"/>
      <c r="C15" s="36"/>
      <c r="D15" s="36"/>
      <c r="E15" s="112" t="s">
        <v>27</v>
      </c>
      <c r="F15" s="36"/>
      <c r="G15" s="36"/>
      <c r="H15" s="36"/>
      <c r="I15" s="113" t="s">
        <v>28</v>
      </c>
      <c r="J15" s="112" t="s">
        <v>19</v>
      </c>
      <c r="K15" s="36"/>
      <c r="L15" s="111"/>
      <c r="S15" s="36"/>
      <c r="T15" s="36"/>
      <c r="U15" s="36"/>
      <c r="V15" s="36"/>
      <c r="W15" s="36"/>
      <c r="X15" s="36"/>
      <c r="Y15" s="36"/>
      <c r="Z15" s="36"/>
      <c r="AA15" s="36"/>
      <c r="AB15" s="36"/>
      <c r="AC15" s="36"/>
      <c r="AD15" s="36"/>
      <c r="AE15" s="36"/>
    </row>
    <row r="16" spans="1:46" s="2" customFormat="1" ht="6.95" customHeight="1">
      <c r="A16" s="36"/>
      <c r="B16" s="41"/>
      <c r="C16" s="36"/>
      <c r="D16" s="36"/>
      <c r="E16" s="36"/>
      <c r="F16" s="36"/>
      <c r="G16" s="36"/>
      <c r="H16" s="36"/>
      <c r="I16" s="110"/>
      <c r="J16" s="36"/>
      <c r="K16" s="36"/>
      <c r="L16" s="111"/>
      <c r="S16" s="36"/>
      <c r="T16" s="36"/>
      <c r="U16" s="36"/>
      <c r="V16" s="36"/>
      <c r="W16" s="36"/>
      <c r="X16" s="36"/>
      <c r="Y16" s="36"/>
      <c r="Z16" s="36"/>
      <c r="AA16" s="36"/>
      <c r="AB16" s="36"/>
      <c r="AC16" s="36"/>
      <c r="AD16" s="36"/>
      <c r="AE16" s="36"/>
    </row>
    <row r="17" spans="1:31" s="2" customFormat="1" ht="12" customHeight="1">
      <c r="A17" s="36"/>
      <c r="B17" s="41"/>
      <c r="C17" s="36"/>
      <c r="D17" s="109" t="s">
        <v>29</v>
      </c>
      <c r="E17" s="36"/>
      <c r="F17" s="36"/>
      <c r="G17" s="36"/>
      <c r="H17" s="36"/>
      <c r="I17" s="113" t="s">
        <v>26</v>
      </c>
      <c r="J17" s="32" t="str">
        <f>'Rekapitulace stavby'!AN13</f>
        <v>Vyplň údaj</v>
      </c>
      <c r="K17" s="36"/>
      <c r="L17" s="111"/>
      <c r="S17" s="36"/>
      <c r="T17" s="36"/>
      <c r="U17" s="36"/>
      <c r="V17" s="36"/>
      <c r="W17" s="36"/>
      <c r="X17" s="36"/>
      <c r="Y17" s="36"/>
      <c r="Z17" s="36"/>
      <c r="AA17" s="36"/>
      <c r="AB17" s="36"/>
      <c r="AC17" s="36"/>
      <c r="AD17" s="36"/>
      <c r="AE17" s="36"/>
    </row>
    <row r="18" spans="1:31" s="2" customFormat="1" ht="18" customHeight="1">
      <c r="A18" s="36"/>
      <c r="B18" s="41"/>
      <c r="C18" s="36"/>
      <c r="D18" s="36"/>
      <c r="E18" s="392" t="str">
        <f>'Rekapitulace stavby'!E14</f>
        <v>Vyplň údaj</v>
      </c>
      <c r="F18" s="393"/>
      <c r="G18" s="393"/>
      <c r="H18" s="393"/>
      <c r="I18" s="113" t="s">
        <v>28</v>
      </c>
      <c r="J18" s="32" t="str">
        <f>'Rekapitulace stavby'!AN14</f>
        <v>Vyplň údaj</v>
      </c>
      <c r="K18" s="36"/>
      <c r="L18" s="111"/>
      <c r="S18" s="36"/>
      <c r="T18" s="36"/>
      <c r="U18" s="36"/>
      <c r="V18" s="36"/>
      <c r="W18" s="36"/>
      <c r="X18" s="36"/>
      <c r="Y18" s="36"/>
      <c r="Z18" s="36"/>
      <c r="AA18" s="36"/>
      <c r="AB18" s="36"/>
      <c r="AC18" s="36"/>
      <c r="AD18" s="36"/>
      <c r="AE18" s="36"/>
    </row>
    <row r="19" spans="1:31" s="2" customFormat="1" ht="6.95" customHeight="1">
      <c r="A19" s="36"/>
      <c r="B19" s="41"/>
      <c r="C19" s="36"/>
      <c r="D19" s="36"/>
      <c r="E19" s="36"/>
      <c r="F19" s="36"/>
      <c r="G19" s="36"/>
      <c r="H19" s="36"/>
      <c r="I19" s="110"/>
      <c r="J19" s="36"/>
      <c r="K19" s="36"/>
      <c r="L19" s="111"/>
      <c r="S19" s="36"/>
      <c r="T19" s="36"/>
      <c r="U19" s="36"/>
      <c r="V19" s="36"/>
      <c r="W19" s="36"/>
      <c r="X19" s="36"/>
      <c r="Y19" s="36"/>
      <c r="Z19" s="36"/>
      <c r="AA19" s="36"/>
      <c r="AB19" s="36"/>
      <c r="AC19" s="36"/>
      <c r="AD19" s="36"/>
      <c r="AE19" s="36"/>
    </row>
    <row r="20" spans="1:31" s="2" customFormat="1" ht="12" customHeight="1">
      <c r="A20" s="36"/>
      <c r="B20" s="41"/>
      <c r="C20" s="36"/>
      <c r="D20" s="109" t="s">
        <v>31</v>
      </c>
      <c r="E20" s="36"/>
      <c r="F20" s="36"/>
      <c r="G20" s="36"/>
      <c r="H20" s="36"/>
      <c r="I20" s="113" t="s">
        <v>26</v>
      </c>
      <c r="J20" s="112" t="s">
        <v>19</v>
      </c>
      <c r="K20" s="36"/>
      <c r="L20" s="111"/>
      <c r="S20" s="36"/>
      <c r="T20" s="36"/>
      <c r="U20" s="36"/>
      <c r="V20" s="36"/>
      <c r="W20" s="36"/>
      <c r="X20" s="36"/>
      <c r="Y20" s="36"/>
      <c r="Z20" s="36"/>
      <c r="AA20" s="36"/>
      <c r="AB20" s="36"/>
      <c r="AC20" s="36"/>
      <c r="AD20" s="36"/>
      <c r="AE20" s="36"/>
    </row>
    <row r="21" spans="1:31" s="2" customFormat="1" ht="18" customHeight="1">
      <c r="A21" s="36"/>
      <c r="B21" s="41"/>
      <c r="C21" s="36"/>
      <c r="D21" s="36"/>
      <c r="E21" s="112" t="s">
        <v>32</v>
      </c>
      <c r="F21" s="36"/>
      <c r="G21" s="36"/>
      <c r="H21" s="36"/>
      <c r="I21" s="113" t="s">
        <v>28</v>
      </c>
      <c r="J21" s="112" t="s">
        <v>19</v>
      </c>
      <c r="K21" s="36"/>
      <c r="L21" s="111"/>
      <c r="S21" s="36"/>
      <c r="T21" s="36"/>
      <c r="U21" s="36"/>
      <c r="V21" s="36"/>
      <c r="W21" s="36"/>
      <c r="X21" s="36"/>
      <c r="Y21" s="36"/>
      <c r="Z21" s="36"/>
      <c r="AA21" s="36"/>
      <c r="AB21" s="36"/>
      <c r="AC21" s="36"/>
      <c r="AD21" s="36"/>
      <c r="AE21" s="36"/>
    </row>
    <row r="22" spans="1:31" s="2" customFormat="1" ht="6.95" customHeight="1">
      <c r="A22" s="36"/>
      <c r="B22" s="41"/>
      <c r="C22" s="36"/>
      <c r="D22" s="36"/>
      <c r="E22" s="36"/>
      <c r="F22" s="36"/>
      <c r="G22" s="36"/>
      <c r="H22" s="36"/>
      <c r="I22" s="110"/>
      <c r="J22" s="36"/>
      <c r="K22" s="36"/>
      <c r="L22" s="111"/>
      <c r="S22" s="36"/>
      <c r="T22" s="36"/>
      <c r="U22" s="36"/>
      <c r="V22" s="36"/>
      <c r="W22" s="36"/>
      <c r="X22" s="36"/>
      <c r="Y22" s="36"/>
      <c r="Z22" s="36"/>
      <c r="AA22" s="36"/>
      <c r="AB22" s="36"/>
      <c r="AC22" s="36"/>
      <c r="AD22" s="36"/>
      <c r="AE22" s="36"/>
    </row>
    <row r="23" spans="1:31" s="2" customFormat="1" ht="12" customHeight="1">
      <c r="A23" s="36"/>
      <c r="B23" s="41"/>
      <c r="C23" s="36"/>
      <c r="D23" s="109" t="s">
        <v>34</v>
      </c>
      <c r="E23" s="36"/>
      <c r="F23" s="36"/>
      <c r="G23" s="36"/>
      <c r="H23" s="36"/>
      <c r="I23" s="113" t="s">
        <v>26</v>
      </c>
      <c r="J23" s="112" t="str">
        <f>IF('Rekapitulace stavby'!AN19="","",'Rekapitulace stavby'!AN19)</f>
        <v/>
      </c>
      <c r="K23" s="36"/>
      <c r="L23" s="111"/>
      <c r="S23" s="36"/>
      <c r="T23" s="36"/>
      <c r="U23" s="36"/>
      <c r="V23" s="36"/>
      <c r="W23" s="36"/>
      <c r="X23" s="36"/>
      <c r="Y23" s="36"/>
      <c r="Z23" s="36"/>
      <c r="AA23" s="36"/>
      <c r="AB23" s="36"/>
      <c r="AC23" s="36"/>
      <c r="AD23" s="36"/>
      <c r="AE23" s="36"/>
    </row>
    <row r="24" spans="1:31" s="2" customFormat="1" ht="18" customHeight="1">
      <c r="A24" s="36"/>
      <c r="B24" s="41"/>
      <c r="C24" s="36"/>
      <c r="D24" s="36"/>
      <c r="E24" s="112" t="str">
        <f>IF('Rekapitulace stavby'!E20="","",'Rekapitulace stavby'!E20)</f>
        <v xml:space="preserve"> </v>
      </c>
      <c r="F24" s="36"/>
      <c r="G24" s="36"/>
      <c r="H24" s="36"/>
      <c r="I24" s="113" t="s">
        <v>28</v>
      </c>
      <c r="J24" s="112" t="str">
        <f>IF('Rekapitulace stavby'!AN20="","",'Rekapitulace stavby'!AN20)</f>
        <v/>
      </c>
      <c r="K24" s="36"/>
      <c r="L24" s="111"/>
      <c r="S24" s="36"/>
      <c r="T24" s="36"/>
      <c r="U24" s="36"/>
      <c r="V24" s="36"/>
      <c r="W24" s="36"/>
      <c r="X24" s="36"/>
      <c r="Y24" s="36"/>
      <c r="Z24" s="36"/>
      <c r="AA24" s="36"/>
      <c r="AB24" s="36"/>
      <c r="AC24" s="36"/>
      <c r="AD24" s="36"/>
      <c r="AE24" s="36"/>
    </row>
    <row r="25" spans="1:31" s="2" customFormat="1" ht="6.95" customHeight="1">
      <c r="A25" s="36"/>
      <c r="B25" s="41"/>
      <c r="C25" s="36"/>
      <c r="D25" s="36"/>
      <c r="E25" s="36"/>
      <c r="F25" s="36"/>
      <c r="G25" s="36"/>
      <c r="H25" s="36"/>
      <c r="I25" s="110"/>
      <c r="J25" s="36"/>
      <c r="K25" s="36"/>
      <c r="L25" s="111"/>
      <c r="S25" s="36"/>
      <c r="T25" s="36"/>
      <c r="U25" s="36"/>
      <c r="V25" s="36"/>
      <c r="W25" s="36"/>
      <c r="X25" s="36"/>
      <c r="Y25" s="36"/>
      <c r="Z25" s="36"/>
      <c r="AA25" s="36"/>
      <c r="AB25" s="36"/>
      <c r="AC25" s="36"/>
      <c r="AD25" s="36"/>
      <c r="AE25" s="36"/>
    </row>
    <row r="26" spans="1:31" s="2" customFormat="1" ht="12" customHeight="1">
      <c r="A26" s="36"/>
      <c r="B26" s="41"/>
      <c r="C26" s="36"/>
      <c r="D26" s="109" t="s">
        <v>36</v>
      </c>
      <c r="E26" s="36"/>
      <c r="F26" s="36"/>
      <c r="G26" s="36"/>
      <c r="H26" s="36"/>
      <c r="I26" s="110"/>
      <c r="J26" s="36"/>
      <c r="K26" s="36"/>
      <c r="L26" s="111"/>
      <c r="S26" s="36"/>
      <c r="T26" s="36"/>
      <c r="U26" s="36"/>
      <c r="V26" s="36"/>
      <c r="W26" s="36"/>
      <c r="X26" s="36"/>
      <c r="Y26" s="36"/>
      <c r="Z26" s="36"/>
      <c r="AA26" s="36"/>
      <c r="AB26" s="36"/>
      <c r="AC26" s="36"/>
      <c r="AD26" s="36"/>
      <c r="AE26" s="36"/>
    </row>
    <row r="27" spans="1:31" s="8" customFormat="1" ht="16.5" customHeight="1">
      <c r="A27" s="118"/>
      <c r="B27" s="119"/>
      <c r="C27" s="118"/>
      <c r="D27" s="118"/>
      <c r="E27" s="394" t="s">
        <v>19</v>
      </c>
      <c r="F27" s="394"/>
      <c r="G27" s="394"/>
      <c r="H27" s="394"/>
      <c r="I27" s="120"/>
      <c r="J27" s="118"/>
      <c r="K27" s="118"/>
      <c r="L27" s="121"/>
      <c r="S27" s="118"/>
      <c r="T27" s="118"/>
      <c r="U27" s="118"/>
      <c r="V27" s="118"/>
      <c r="W27" s="118"/>
      <c r="X27" s="118"/>
      <c r="Y27" s="118"/>
      <c r="Z27" s="118"/>
      <c r="AA27" s="118"/>
      <c r="AB27" s="118"/>
      <c r="AC27" s="118"/>
      <c r="AD27" s="118"/>
      <c r="AE27" s="118"/>
    </row>
    <row r="28" spans="1:31" s="2" customFormat="1" ht="6.95" customHeight="1">
      <c r="A28" s="36"/>
      <c r="B28" s="41"/>
      <c r="C28" s="36"/>
      <c r="D28" s="36"/>
      <c r="E28" s="36"/>
      <c r="F28" s="36"/>
      <c r="G28" s="36"/>
      <c r="H28" s="36"/>
      <c r="I28" s="110"/>
      <c r="J28" s="36"/>
      <c r="K28" s="36"/>
      <c r="L28" s="111"/>
      <c r="S28" s="36"/>
      <c r="T28" s="36"/>
      <c r="U28" s="36"/>
      <c r="V28" s="36"/>
      <c r="W28" s="36"/>
      <c r="X28" s="36"/>
      <c r="Y28" s="36"/>
      <c r="Z28" s="36"/>
      <c r="AA28" s="36"/>
      <c r="AB28" s="36"/>
      <c r="AC28" s="36"/>
      <c r="AD28" s="36"/>
      <c r="AE28" s="36"/>
    </row>
    <row r="29" spans="1:31" s="2" customFormat="1" ht="6.95" customHeight="1">
      <c r="A29" s="36"/>
      <c r="B29" s="41"/>
      <c r="C29" s="36"/>
      <c r="D29" s="122"/>
      <c r="E29" s="122"/>
      <c r="F29" s="122"/>
      <c r="G29" s="122"/>
      <c r="H29" s="122"/>
      <c r="I29" s="123"/>
      <c r="J29" s="122"/>
      <c r="K29" s="122"/>
      <c r="L29" s="111"/>
      <c r="S29" s="36"/>
      <c r="T29" s="36"/>
      <c r="U29" s="36"/>
      <c r="V29" s="36"/>
      <c r="W29" s="36"/>
      <c r="X29" s="36"/>
      <c r="Y29" s="36"/>
      <c r="Z29" s="36"/>
      <c r="AA29" s="36"/>
      <c r="AB29" s="36"/>
      <c r="AC29" s="36"/>
      <c r="AD29" s="36"/>
      <c r="AE29" s="36"/>
    </row>
    <row r="30" spans="1:31" s="2" customFormat="1" ht="25.35" customHeight="1">
      <c r="A30" s="36"/>
      <c r="B30" s="41"/>
      <c r="C30" s="36"/>
      <c r="D30" s="124" t="s">
        <v>38</v>
      </c>
      <c r="E30" s="36"/>
      <c r="F30" s="36"/>
      <c r="G30" s="36"/>
      <c r="H30" s="36"/>
      <c r="I30" s="110"/>
      <c r="J30" s="125">
        <f>ROUND(J84, 2)</f>
        <v>0</v>
      </c>
      <c r="K30" s="36"/>
      <c r="L30" s="111"/>
      <c r="S30" s="36"/>
      <c r="T30" s="36"/>
      <c r="U30" s="36"/>
      <c r="V30" s="36"/>
      <c r="W30" s="36"/>
      <c r="X30" s="36"/>
      <c r="Y30" s="36"/>
      <c r="Z30" s="36"/>
      <c r="AA30" s="36"/>
      <c r="AB30" s="36"/>
      <c r="AC30" s="36"/>
      <c r="AD30" s="36"/>
      <c r="AE30" s="36"/>
    </row>
    <row r="31" spans="1:31" s="2" customFormat="1" ht="6.95" customHeight="1">
      <c r="A31" s="36"/>
      <c r="B31" s="41"/>
      <c r="C31" s="36"/>
      <c r="D31" s="122"/>
      <c r="E31" s="122"/>
      <c r="F31" s="122"/>
      <c r="G31" s="122"/>
      <c r="H31" s="122"/>
      <c r="I31" s="123"/>
      <c r="J31" s="122"/>
      <c r="K31" s="122"/>
      <c r="L31" s="111"/>
      <c r="S31" s="36"/>
      <c r="T31" s="36"/>
      <c r="U31" s="36"/>
      <c r="V31" s="36"/>
      <c r="W31" s="36"/>
      <c r="X31" s="36"/>
      <c r="Y31" s="36"/>
      <c r="Z31" s="36"/>
      <c r="AA31" s="36"/>
      <c r="AB31" s="36"/>
      <c r="AC31" s="36"/>
      <c r="AD31" s="36"/>
      <c r="AE31" s="36"/>
    </row>
    <row r="32" spans="1:31" s="2" customFormat="1" ht="14.45" customHeight="1">
      <c r="A32" s="36"/>
      <c r="B32" s="41"/>
      <c r="C32" s="36"/>
      <c r="D32" s="36"/>
      <c r="E32" s="36"/>
      <c r="F32" s="126" t="s">
        <v>40</v>
      </c>
      <c r="G32" s="36"/>
      <c r="H32" s="36"/>
      <c r="I32" s="127" t="s">
        <v>39</v>
      </c>
      <c r="J32" s="126" t="s">
        <v>41</v>
      </c>
      <c r="K32" s="36"/>
      <c r="L32" s="111"/>
      <c r="S32" s="36"/>
      <c r="T32" s="36"/>
      <c r="U32" s="36"/>
      <c r="V32" s="36"/>
      <c r="W32" s="36"/>
      <c r="X32" s="36"/>
      <c r="Y32" s="36"/>
      <c r="Z32" s="36"/>
      <c r="AA32" s="36"/>
      <c r="AB32" s="36"/>
      <c r="AC32" s="36"/>
      <c r="AD32" s="36"/>
      <c r="AE32" s="36"/>
    </row>
    <row r="33" spans="1:31" s="2" customFormat="1" ht="14.45" customHeight="1">
      <c r="A33" s="36"/>
      <c r="B33" s="41"/>
      <c r="C33" s="36"/>
      <c r="D33" s="128" t="s">
        <v>42</v>
      </c>
      <c r="E33" s="109" t="s">
        <v>43</v>
      </c>
      <c r="F33" s="129">
        <f>ROUND((SUM(BE84:BE147)),  2)</f>
        <v>0</v>
      </c>
      <c r="G33" s="36"/>
      <c r="H33" s="36"/>
      <c r="I33" s="130">
        <v>0.21</v>
      </c>
      <c r="J33" s="129">
        <f>ROUND(((SUM(BE84:BE147))*I33),  2)</f>
        <v>0</v>
      </c>
      <c r="K33" s="36"/>
      <c r="L33" s="111"/>
      <c r="S33" s="36"/>
      <c r="T33" s="36"/>
      <c r="U33" s="36"/>
      <c r="V33" s="36"/>
      <c r="W33" s="36"/>
      <c r="X33" s="36"/>
      <c r="Y33" s="36"/>
      <c r="Z33" s="36"/>
      <c r="AA33" s="36"/>
      <c r="AB33" s="36"/>
      <c r="AC33" s="36"/>
      <c r="AD33" s="36"/>
      <c r="AE33" s="36"/>
    </row>
    <row r="34" spans="1:31" s="2" customFormat="1" ht="14.45" customHeight="1">
      <c r="A34" s="36"/>
      <c r="B34" s="41"/>
      <c r="C34" s="36"/>
      <c r="D34" s="36"/>
      <c r="E34" s="109" t="s">
        <v>44</v>
      </c>
      <c r="F34" s="129">
        <f>ROUND((SUM(BF84:BF147)),  2)</f>
        <v>0</v>
      </c>
      <c r="G34" s="36"/>
      <c r="H34" s="36"/>
      <c r="I34" s="130">
        <v>0.15</v>
      </c>
      <c r="J34" s="129">
        <f>ROUND(((SUM(BF84:BF147))*I34),  2)</f>
        <v>0</v>
      </c>
      <c r="K34" s="36"/>
      <c r="L34" s="111"/>
      <c r="S34" s="36"/>
      <c r="T34" s="36"/>
      <c r="U34" s="36"/>
      <c r="V34" s="36"/>
      <c r="W34" s="36"/>
      <c r="X34" s="36"/>
      <c r="Y34" s="36"/>
      <c r="Z34" s="36"/>
      <c r="AA34" s="36"/>
      <c r="AB34" s="36"/>
      <c r="AC34" s="36"/>
      <c r="AD34" s="36"/>
      <c r="AE34" s="36"/>
    </row>
    <row r="35" spans="1:31" s="2" customFormat="1" ht="14.45" hidden="1" customHeight="1">
      <c r="A35" s="36"/>
      <c r="B35" s="41"/>
      <c r="C35" s="36"/>
      <c r="D35" s="36"/>
      <c r="E35" s="109" t="s">
        <v>45</v>
      </c>
      <c r="F35" s="129">
        <f>ROUND((SUM(BG84:BG147)),  2)</f>
        <v>0</v>
      </c>
      <c r="G35" s="36"/>
      <c r="H35" s="36"/>
      <c r="I35" s="130">
        <v>0.21</v>
      </c>
      <c r="J35" s="129">
        <f>0</f>
        <v>0</v>
      </c>
      <c r="K35" s="36"/>
      <c r="L35" s="111"/>
      <c r="S35" s="36"/>
      <c r="T35" s="36"/>
      <c r="U35" s="36"/>
      <c r="V35" s="36"/>
      <c r="W35" s="36"/>
      <c r="X35" s="36"/>
      <c r="Y35" s="36"/>
      <c r="Z35" s="36"/>
      <c r="AA35" s="36"/>
      <c r="AB35" s="36"/>
      <c r="AC35" s="36"/>
      <c r="AD35" s="36"/>
      <c r="AE35" s="36"/>
    </row>
    <row r="36" spans="1:31" s="2" customFormat="1" ht="14.45" hidden="1" customHeight="1">
      <c r="A36" s="36"/>
      <c r="B36" s="41"/>
      <c r="C36" s="36"/>
      <c r="D36" s="36"/>
      <c r="E36" s="109" t="s">
        <v>46</v>
      </c>
      <c r="F36" s="129">
        <f>ROUND((SUM(BH84:BH147)),  2)</f>
        <v>0</v>
      </c>
      <c r="G36" s="36"/>
      <c r="H36" s="36"/>
      <c r="I36" s="130">
        <v>0.15</v>
      </c>
      <c r="J36" s="129">
        <f>0</f>
        <v>0</v>
      </c>
      <c r="K36" s="36"/>
      <c r="L36" s="111"/>
      <c r="S36" s="36"/>
      <c r="T36" s="36"/>
      <c r="U36" s="36"/>
      <c r="V36" s="36"/>
      <c r="W36" s="36"/>
      <c r="X36" s="36"/>
      <c r="Y36" s="36"/>
      <c r="Z36" s="36"/>
      <c r="AA36" s="36"/>
      <c r="AB36" s="36"/>
      <c r="AC36" s="36"/>
      <c r="AD36" s="36"/>
      <c r="AE36" s="36"/>
    </row>
    <row r="37" spans="1:31" s="2" customFormat="1" ht="14.45" hidden="1" customHeight="1">
      <c r="A37" s="36"/>
      <c r="B37" s="41"/>
      <c r="C37" s="36"/>
      <c r="D37" s="36"/>
      <c r="E37" s="109" t="s">
        <v>47</v>
      </c>
      <c r="F37" s="129">
        <f>ROUND((SUM(BI84:BI147)),  2)</f>
        <v>0</v>
      </c>
      <c r="G37" s="36"/>
      <c r="H37" s="36"/>
      <c r="I37" s="130">
        <v>0</v>
      </c>
      <c r="J37" s="129">
        <f>0</f>
        <v>0</v>
      </c>
      <c r="K37" s="36"/>
      <c r="L37" s="111"/>
      <c r="S37" s="36"/>
      <c r="T37" s="36"/>
      <c r="U37" s="36"/>
      <c r="V37" s="36"/>
      <c r="W37" s="36"/>
      <c r="X37" s="36"/>
      <c r="Y37" s="36"/>
      <c r="Z37" s="36"/>
      <c r="AA37" s="36"/>
      <c r="AB37" s="36"/>
      <c r="AC37" s="36"/>
      <c r="AD37" s="36"/>
      <c r="AE37" s="36"/>
    </row>
    <row r="38" spans="1:31" s="2" customFormat="1" ht="6.95" customHeight="1">
      <c r="A38" s="36"/>
      <c r="B38" s="41"/>
      <c r="C38" s="36"/>
      <c r="D38" s="36"/>
      <c r="E38" s="36"/>
      <c r="F38" s="36"/>
      <c r="G38" s="36"/>
      <c r="H38" s="36"/>
      <c r="I38" s="110"/>
      <c r="J38" s="36"/>
      <c r="K38" s="36"/>
      <c r="L38" s="111"/>
      <c r="S38" s="36"/>
      <c r="T38" s="36"/>
      <c r="U38" s="36"/>
      <c r="V38" s="36"/>
      <c r="W38" s="36"/>
      <c r="X38" s="36"/>
      <c r="Y38" s="36"/>
      <c r="Z38" s="36"/>
      <c r="AA38" s="36"/>
      <c r="AB38" s="36"/>
      <c r="AC38" s="36"/>
      <c r="AD38" s="36"/>
      <c r="AE38" s="36"/>
    </row>
    <row r="39" spans="1:31" s="2" customFormat="1" ht="25.35" customHeight="1">
      <c r="A39" s="36"/>
      <c r="B39" s="41"/>
      <c r="C39" s="131"/>
      <c r="D39" s="132" t="s">
        <v>48</v>
      </c>
      <c r="E39" s="133"/>
      <c r="F39" s="133"/>
      <c r="G39" s="134" t="s">
        <v>49</v>
      </c>
      <c r="H39" s="135" t="s">
        <v>50</v>
      </c>
      <c r="I39" s="136"/>
      <c r="J39" s="137">
        <f>SUM(J30:J37)</f>
        <v>0</v>
      </c>
      <c r="K39" s="138"/>
      <c r="L39" s="111"/>
      <c r="S39" s="36"/>
      <c r="T39" s="36"/>
      <c r="U39" s="36"/>
      <c r="V39" s="36"/>
      <c r="W39" s="36"/>
      <c r="X39" s="36"/>
      <c r="Y39" s="36"/>
      <c r="Z39" s="36"/>
      <c r="AA39" s="36"/>
      <c r="AB39" s="36"/>
      <c r="AC39" s="36"/>
      <c r="AD39" s="36"/>
      <c r="AE39" s="36"/>
    </row>
    <row r="40" spans="1:31" s="2" customFormat="1" ht="14.45" customHeight="1">
      <c r="A40" s="36"/>
      <c r="B40" s="139"/>
      <c r="C40" s="140"/>
      <c r="D40" s="140"/>
      <c r="E40" s="140"/>
      <c r="F40" s="140"/>
      <c r="G40" s="140"/>
      <c r="H40" s="140"/>
      <c r="I40" s="141"/>
      <c r="J40" s="140"/>
      <c r="K40" s="140"/>
      <c r="L40" s="111"/>
      <c r="S40" s="36"/>
      <c r="T40" s="36"/>
      <c r="U40" s="36"/>
      <c r="V40" s="36"/>
      <c r="W40" s="36"/>
      <c r="X40" s="36"/>
      <c r="Y40" s="36"/>
      <c r="Z40" s="36"/>
      <c r="AA40" s="36"/>
      <c r="AB40" s="36"/>
      <c r="AC40" s="36"/>
      <c r="AD40" s="36"/>
      <c r="AE40" s="36"/>
    </row>
    <row r="44" spans="1:31" s="2" customFormat="1" ht="6.95" customHeight="1">
      <c r="A44" s="36"/>
      <c r="B44" s="142"/>
      <c r="C44" s="143"/>
      <c r="D44" s="143"/>
      <c r="E44" s="143"/>
      <c r="F44" s="143"/>
      <c r="G44" s="143"/>
      <c r="H44" s="143"/>
      <c r="I44" s="144"/>
      <c r="J44" s="143"/>
      <c r="K44" s="143"/>
      <c r="L44" s="111"/>
      <c r="S44" s="36"/>
      <c r="T44" s="36"/>
      <c r="U44" s="36"/>
      <c r="V44" s="36"/>
      <c r="W44" s="36"/>
      <c r="X44" s="36"/>
      <c r="Y44" s="36"/>
      <c r="Z44" s="36"/>
      <c r="AA44" s="36"/>
      <c r="AB44" s="36"/>
      <c r="AC44" s="36"/>
      <c r="AD44" s="36"/>
      <c r="AE44" s="36"/>
    </row>
    <row r="45" spans="1:31" s="2" customFormat="1" ht="24.95" customHeight="1">
      <c r="A45" s="36"/>
      <c r="B45" s="37"/>
      <c r="C45" s="25" t="s">
        <v>114</v>
      </c>
      <c r="D45" s="38"/>
      <c r="E45" s="38"/>
      <c r="F45" s="38"/>
      <c r="G45" s="38"/>
      <c r="H45" s="38"/>
      <c r="I45" s="110"/>
      <c r="J45" s="38"/>
      <c r="K45" s="38"/>
      <c r="L45" s="111"/>
      <c r="S45" s="36"/>
      <c r="T45" s="36"/>
      <c r="U45" s="36"/>
      <c r="V45" s="36"/>
      <c r="W45" s="36"/>
      <c r="X45" s="36"/>
      <c r="Y45" s="36"/>
      <c r="Z45" s="36"/>
      <c r="AA45" s="36"/>
      <c r="AB45" s="36"/>
      <c r="AC45" s="36"/>
      <c r="AD45" s="36"/>
      <c r="AE45" s="36"/>
    </row>
    <row r="46" spans="1:31" s="2" customFormat="1" ht="6.95" customHeight="1">
      <c r="A46" s="36"/>
      <c r="B46" s="37"/>
      <c r="C46" s="38"/>
      <c r="D46" s="38"/>
      <c r="E46" s="38"/>
      <c r="F46" s="38"/>
      <c r="G46" s="38"/>
      <c r="H46" s="38"/>
      <c r="I46" s="110"/>
      <c r="J46" s="38"/>
      <c r="K46" s="38"/>
      <c r="L46" s="111"/>
      <c r="S46" s="36"/>
      <c r="T46" s="36"/>
      <c r="U46" s="36"/>
      <c r="V46" s="36"/>
      <c r="W46" s="36"/>
      <c r="X46" s="36"/>
      <c r="Y46" s="36"/>
      <c r="Z46" s="36"/>
      <c r="AA46" s="36"/>
      <c r="AB46" s="36"/>
      <c r="AC46" s="36"/>
      <c r="AD46" s="36"/>
      <c r="AE46" s="36"/>
    </row>
    <row r="47" spans="1:31" s="2" customFormat="1" ht="12" customHeight="1">
      <c r="A47" s="36"/>
      <c r="B47" s="37"/>
      <c r="C47" s="31" t="s">
        <v>16</v>
      </c>
      <c r="D47" s="38"/>
      <c r="E47" s="38"/>
      <c r="F47" s="38"/>
      <c r="G47" s="38"/>
      <c r="H47" s="38"/>
      <c r="I47" s="110"/>
      <c r="J47" s="38"/>
      <c r="K47" s="38"/>
      <c r="L47" s="111"/>
      <c r="S47" s="36"/>
      <c r="T47" s="36"/>
      <c r="U47" s="36"/>
      <c r="V47" s="36"/>
      <c r="W47" s="36"/>
      <c r="X47" s="36"/>
      <c r="Y47" s="36"/>
      <c r="Z47" s="36"/>
      <c r="AA47" s="36"/>
      <c r="AB47" s="36"/>
      <c r="AC47" s="36"/>
      <c r="AD47" s="36"/>
      <c r="AE47" s="36"/>
    </row>
    <row r="48" spans="1:31" s="2" customFormat="1" ht="16.5" customHeight="1">
      <c r="A48" s="36"/>
      <c r="B48" s="37"/>
      <c r="C48" s="38"/>
      <c r="D48" s="38"/>
      <c r="E48" s="395" t="str">
        <f>E7</f>
        <v>Skládka TKO Světlá nad Sázavou - 3.etapa</v>
      </c>
      <c r="F48" s="396"/>
      <c r="G48" s="396"/>
      <c r="H48" s="396"/>
      <c r="I48" s="110"/>
      <c r="J48" s="38"/>
      <c r="K48" s="38"/>
      <c r="L48" s="111"/>
      <c r="S48" s="36"/>
      <c r="T48" s="36"/>
      <c r="U48" s="36"/>
      <c r="V48" s="36"/>
      <c r="W48" s="36"/>
      <c r="X48" s="36"/>
      <c r="Y48" s="36"/>
      <c r="Z48" s="36"/>
      <c r="AA48" s="36"/>
      <c r="AB48" s="36"/>
      <c r="AC48" s="36"/>
      <c r="AD48" s="36"/>
      <c r="AE48" s="36"/>
    </row>
    <row r="49" spans="1:47" s="2" customFormat="1" ht="12" customHeight="1">
      <c r="A49" s="36"/>
      <c r="B49" s="37"/>
      <c r="C49" s="31" t="s">
        <v>107</v>
      </c>
      <c r="D49" s="38"/>
      <c r="E49" s="38"/>
      <c r="F49" s="38"/>
      <c r="G49" s="38"/>
      <c r="H49" s="38"/>
      <c r="I49" s="110"/>
      <c r="J49" s="38"/>
      <c r="K49" s="38"/>
      <c r="L49" s="111"/>
      <c r="S49" s="36"/>
      <c r="T49" s="36"/>
      <c r="U49" s="36"/>
      <c r="V49" s="36"/>
      <c r="W49" s="36"/>
      <c r="X49" s="36"/>
      <c r="Y49" s="36"/>
      <c r="Z49" s="36"/>
      <c r="AA49" s="36"/>
      <c r="AB49" s="36"/>
      <c r="AC49" s="36"/>
      <c r="AD49" s="36"/>
      <c r="AE49" s="36"/>
    </row>
    <row r="50" spans="1:47" s="2" customFormat="1" ht="16.5" customHeight="1">
      <c r="A50" s="36"/>
      <c r="B50" s="37"/>
      <c r="C50" s="38"/>
      <c r="D50" s="38"/>
      <c r="E50" s="368" t="str">
        <f>E9</f>
        <v>SO 09 - Spodní drenáž</v>
      </c>
      <c r="F50" s="397"/>
      <c r="G50" s="397"/>
      <c r="H50" s="397"/>
      <c r="I50" s="110"/>
      <c r="J50" s="38"/>
      <c r="K50" s="38"/>
      <c r="L50" s="111"/>
      <c r="S50" s="36"/>
      <c r="T50" s="36"/>
      <c r="U50" s="36"/>
      <c r="V50" s="36"/>
      <c r="W50" s="36"/>
      <c r="X50" s="36"/>
      <c r="Y50" s="36"/>
      <c r="Z50" s="36"/>
      <c r="AA50" s="36"/>
      <c r="AB50" s="36"/>
      <c r="AC50" s="36"/>
      <c r="AD50" s="36"/>
      <c r="AE50" s="36"/>
    </row>
    <row r="51" spans="1:47" s="2" customFormat="1" ht="6.95" customHeight="1">
      <c r="A51" s="36"/>
      <c r="B51" s="37"/>
      <c r="C51" s="38"/>
      <c r="D51" s="38"/>
      <c r="E51" s="38"/>
      <c r="F51" s="38"/>
      <c r="G51" s="38"/>
      <c r="H51" s="38"/>
      <c r="I51" s="110"/>
      <c r="J51" s="38"/>
      <c r="K51" s="38"/>
      <c r="L51" s="111"/>
      <c r="S51" s="36"/>
      <c r="T51" s="36"/>
      <c r="U51" s="36"/>
      <c r="V51" s="36"/>
      <c r="W51" s="36"/>
      <c r="X51" s="36"/>
      <c r="Y51" s="36"/>
      <c r="Z51" s="36"/>
      <c r="AA51" s="36"/>
      <c r="AB51" s="36"/>
      <c r="AC51" s="36"/>
      <c r="AD51" s="36"/>
      <c r="AE51" s="36"/>
    </row>
    <row r="52" spans="1:47" s="2" customFormat="1" ht="12" customHeight="1">
      <c r="A52" s="36"/>
      <c r="B52" s="37"/>
      <c r="C52" s="31" t="s">
        <v>21</v>
      </c>
      <c r="D52" s="38"/>
      <c r="E52" s="38"/>
      <c r="F52" s="29" t="str">
        <f>F12</f>
        <v>k.ú.Světlá nad Sázavou</v>
      </c>
      <c r="G52" s="38"/>
      <c r="H52" s="38"/>
      <c r="I52" s="113" t="s">
        <v>23</v>
      </c>
      <c r="J52" s="61" t="str">
        <f>IF(J12="","",J12)</f>
        <v>10. 12. 2019</v>
      </c>
      <c r="K52" s="38"/>
      <c r="L52" s="111"/>
      <c r="S52" s="36"/>
      <c r="T52" s="36"/>
      <c r="U52" s="36"/>
      <c r="V52" s="36"/>
      <c r="W52" s="36"/>
      <c r="X52" s="36"/>
      <c r="Y52" s="36"/>
      <c r="Z52" s="36"/>
      <c r="AA52" s="36"/>
      <c r="AB52" s="36"/>
      <c r="AC52" s="36"/>
      <c r="AD52" s="36"/>
      <c r="AE52" s="36"/>
    </row>
    <row r="53" spans="1:47" s="2" customFormat="1" ht="6.95" customHeight="1">
      <c r="A53" s="36"/>
      <c r="B53" s="37"/>
      <c r="C53" s="38"/>
      <c r="D53" s="38"/>
      <c r="E53" s="38"/>
      <c r="F53" s="38"/>
      <c r="G53" s="38"/>
      <c r="H53" s="38"/>
      <c r="I53" s="110"/>
      <c r="J53" s="38"/>
      <c r="K53" s="38"/>
      <c r="L53" s="111"/>
      <c r="S53" s="36"/>
      <c r="T53" s="36"/>
      <c r="U53" s="36"/>
      <c r="V53" s="36"/>
      <c r="W53" s="36"/>
      <c r="X53" s="36"/>
      <c r="Y53" s="36"/>
      <c r="Z53" s="36"/>
      <c r="AA53" s="36"/>
      <c r="AB53" s="36"/>
      <c r="AC53" s="36"/>
      <c r="AD53" s="36"/>
      <c r="AE53" s="36"/>
    </row>
    <row r="54" spans="1:47" s="2" customFormat="1" ht="43.15" customHeight="1">
      <c r="A54" s="36"/>
      <c r="B54" s="37"/>
      <c r="C54" s="31" t="s">
        <v>25</v>
      </c>
      <c r="D54" s="38"/>
      <c r="E54" s="38"/>
      <c r="F54" s="29" t="str">
        <f>E15</f>
        <v>Město Světlá nad Sázavou</v>
      </c>
      <c r="G54" s="38"/>
      <c r="H54" s="38"/>
      <c r="I54" s="113" t="s">
        <v>31</v>
      </c>
      <c r="J54" s="34" t="str">
        <f>E21</f>
        <v>INTERPROJEKT ODPADY s.r.o., Praha 6</v>
      </c>
      <c r="K54" s="38"/>
      <c r="L54" s="111"/>
      <c r="S54" s="36"/>
      <c r="T54" s="36"/>
      <c r="U54" s="36"/>
      <c r="V54" s="36"/>
      <c r="W54" s="36"/>
      <c r="X54" s="36"/>
      <c r="Y54" s="36"/>
      <c r="Z54" s="36"/>
      <c r="AA54" s="36"/>
      <c r="AB54" s="36"/>
      <c r="AC54" s="36"/>
      <c r="AD54" s="36"/>
      <c r="AE54" s="36"/>
    </row>
    <row r="55" spans="1:47" s="2" customFormat="1" ht="15.2" customHeight="1">
      <c r="A55" s="36"/>
      <c r="B55" s="37"/>
      <c r="C55" s="31" t="s">
        <v>29</v>
      </c>
      <c r="D55" s="38"/>
      <c r="E55" s="38"/>
      <c r="F55" s="29" t="str">
        <f>IF(E18="","",E18)</f>
        <v>Vyplň údaj</v>
      </c>
      <c r="G55" s="38"/>
      <c r="H55" s="38"/>
      <c r="I55" s="113" t="s">
        <v>34</v>
      </c>
      <c r="J55" s="34" t="str">
        <f>E24</f>
        <v xml:space="preserve"> </v>
      </c>
      <c r="K55" s="38"/>
      <c r="L55" s="111"/>
      <c r="S55" s="36"/>
      <c r="T55" s="36"/>
      <c r="U55" s="36"/>
      <c r="V55" s="36"/>
      <c r="W55" s="36"/>
      <c r="X55" s="36"/>
      <c r="Y55" s="36"/>
      <c r="Z55" s="36"/>
      <c r="AA55" s="36"/>
      <c r="AB55" s="36"/>
      <c r="AC55" s="36"/>
      <c r="AD55" s="36"/>
      <c r="AE55" s="36"/>
    </row>
    <row r="56" spans="1:47" s="2" customFormat="1" ht="10.35" customHeight="1">
      <c r="A56" s="36"/>
      <c r="B56" s="37"/>
      <c r="C56" s="38"/>
      <c r="D56" s="38"/>
      <c r="E56" s="38"/>
      <c r="F56" s="38"/>
      <c r="G56" s="38"/>
      <c r="H56" s="38"/>
      <c r="I56" s="110"/>
      <c r="J56" s="38"/>
      <c r="K56" s="38"/>
      <c r="L56" s="111"/>
      <c r="S56" s="36"/>
      <c r="T56" s="36"/>
      <c r="U56" s="36"/>
      <c r="V56" s="36"/>
      <c r="W56" s="36"/>
      <c r="X56" s="36"/>
      <c r="Y56" s="36"/>
      <c r="Z56" s="36"/>
      <c r="AA56" s="36"/>
      <c r="AB56" s="36"/>
      <c r="AC56" s="36"/>
      <c r="AD56" s="36"/>
      <c r="AE56" s="36"/>
    </row>
    <row r="57" spans="1:47" s="2" customFormat="1" ht="29.25" customHeight="1">
      <c r="A57" s="36"/>
      <c r="B57" s="37"/>
      <c r="C57" s="145" t="s">
        <v>115</v>
      </c>
      <c r="D57" s="146"/>
      <c r="E57" s="146"/>
      <c r="F57" s="146"/>
      <c r="G57" s="146"/>
      <c r="H57" s="146"/>
      <c r="I57" s="147"/>
      <c r="J57" s="148" t="s">
        <v>116</v>
      </c>
      <c r="K57" s="146"/>
      <c r="L57" s="111"/>
      <c r="S57" s="36"/>
      <c r="T57" s="36"/>
      <c r="U57" s="36"/>
      <c r="V57" s="36"/>
      <c r="W57" s="36"/>
      <c r="X57" s="36"/>
      <c r="Y57" s="36"/>
      <c r="Z57" s="36"/>
      <c r="AA57" s="36"/>
      <c r="AB57" s="36"/>
      <c r="AC57" s="36"/>
      <c r="AD57" s="36"/>
      <c r="AE57" s="36"/>
    </row>
    <row r="58" spans="1:47" s="2" customFormat="1" ht="10.35" customHeight="1">
      <c r="A58" s="36"/>
      <c r="B58" s="37"/>
      <c r="C58" s="38"/>
      <c r="D58" s="38"/>
      <c r="E58" s="38"/>
      <c r="F58" s="38"/>
      <c r="G58" s="38"/>
      <c r="H58" s="38"/>
      <c r="I58" s="110"/>
      <c r="J58" s="38"/>
      <c r="K58" s="38"/>
      <c r="L58" s="111"/>
      <c r="S58" s="36"/>
      <c r="T58" s="36"/>
      <c r="U58" s="36"/>
      <c r="V58" s="36"/>
      <c r="W58" s="36"/>
      <c r="X58" s="36"/>
      <c r="Y58" s="36"/>
      <c r="Z58" s="36"/>
      <c r="AA58" s="36"/>
      <c r="AB58" s="36"/>
      <c r="AC58" s="36"/>
      <c r="AD58" s="36"/>
      <c r="AE58" s="36"/>
    </row>
    <row r="59" spans="1:47" s="2" customFormat="1" ht="22.9" customHeight="1">
      <c r="A59" s="36"/>
      <c r="B59" s="37"/>
      <c r="C59" s="149" t="s">
        <v>70</v>
      </c>
      <c r="D59" s="38"/>
      <c r="E59" s="38"/>
      <c r="F59" s="38"/>
      <c r="G59" s="38"/>
      <c r="H59" s="38"/>
      <c r="I59" s="110"/>
      <c r="J59" s="79">
        <f>J84</f>
        <v>0</v>
      </c>
      <c r="K59" s="38"/>
      <c r="L59" s="111"/>
      <c r="S59" s="36"/>
      <c r="T59" s="36"/>
      <c r="U59" s="36"/>
      <c r="V59" s="36"/>
      <c r="W59" s="36"/>
      <c r="X59" s="36"/>
      <c r="Y59" s="36"/>
      <c r="Z59" s="36"/>
      <c r="AA59" s="36"/>
      <c r="AB59" s="36"/>
      <c r="AC59" s="36"/>
      <c r="AD59" s="36"/>
      <c r="AE59" s="36"/>
      <c r="AU59" s="19" t="s">
        <v>117</v>
      </c>
    </row>
    <row r="60" spans="1:47" s="9" customFormat="1" ht="24.95" customHeight="1">
      <c r="B60" s="150"/>
      <c r="C60" s="151"/>
      <c r="D60" s="152" t="s">
        <v>118</v>
      </c>
      <c r="E60" s="153"/>
      <c r="F60" s="153"/>
      <c r="G60" s="153"/>
      <c r="H60" s="153"/>
      <c r="I60" s="154"/>
      <c r="J60" s="155">
        <f>J85</f>
        <v>0</v>
      </c>
      <c r="K60" s="151"/>
      <c r="L60" s="156"/>
    </row>
    <row r="61" spans="1:47" s="10" customFormat="1" ht="19.899999999999999" customHeight="1">
      <c r="B61" s="157"/>
      <c r="C61" s="158"/>
      <c r="D61" s="159" t="s">
        <v>119</v>
      </c>
      <c r="E61" s="160"/>
      <c r="F61" s="160"/>
      <c r="G61" s="160"/>
      <c r="H61" s="160"/>
      <c r="I61" s="161"/>
      <c r="J61" s="162">
        <f>J86</f>
        <v>0</v>
      </c>
      <c r="K61" s="158"/>
      <c r="L61" s="163"/>
    </row>
    <row r="62" spans="1:47" s="10" customFormat="1" ht="19.899999999999999" customHeight="1">
      <c r="B62" s="157"/>
      <c r="C62" s="158"/>
      <c r="D62" s="159" t="s">
        <v>276</v>
      </c>
      <c r="E62" s="160"/>
      <c r="F62" s="160"/>
      <c r="G62" s="160"/>
      <c r="H62" s="160"/>
      <c r="I62" s="161"/>
      <c r="J62" s="162">
        <f>J125</f>
        <v>0</v>
      </c>
      <c r="K62" s="158"/>
      <c r="L62" s="163"/>
    </row>
    <row r="63" spans="1:47" s="10" customFormat="1" ht="19.899999999999999" customHeight="1">
      <c r="B63" s="157"/>
      <c r="C63" s="158"/>
      <c r="D63" s="159" t="s">
        <v>345</v>
      </c>
      <c r="E63" s="160"/>
      <c r="F63" s="160"/>
      <c r="G63" s="160"/>
      <c r="H63" s="160"/>
      <c r="I63" s="161"/>
      <c r="J63" s="162">
        <f>J131</f>
        <v>0</v>
      </c>
      <c r="K63" s="158"/>
      <c r="L63" s="163"/>
    </row>
    <row r="64" spans="1:47" s="10" customFormat="1" ht="19.899999999999999" customHeight="1">
      <c r="B64" s="157"/>
      <c r="C64" s="158"/>
      <c r="D64" s="159" t="s">
        <v>346</v>
      </c>
      <c r="E64" s="160"/>
      <c r="F64" s="160"/>
      <c r="G64" s="160"/>
      <c r="H64" s="160"/>
      <c r="I64" s="161"/>
      <c r="J64" s="162">
        <f>J144</f>
        <v>0</v>
      </c>
      <c r="K64" s="158"/>
      <c r="L64" s="163"/>
    </row>
    <row r="65" spans="1:31" s="2" customFormat="1" ht="21.75" customHeight="1">
      <c r="A65" s="36"/>
      <c r="B65" s="37"/>
      <c r="C65" s="38"/>
      <c r="D65" s="38"/>
      <c r="E65" s="38"/>
      <c r="F65" s="38"/>
      <c r="G65" s="38"/>
      <c r="H65" s="38"/>
      <c r="I65" s="110"/>
      <c r="J65" s="38"/>
      <c r="K65" s="38"/>
      <c r="L65" s="111"/>
      <c r="S65" s="36"/>
      <c r="T65" s="36"/>
      <c r="U65" s="36"/>
      <c r="V65" s="36"/>
      <c r="W65" s="36"/>
      <c r="X65" s="36"/>
      <c r="Y65" s="36"/>
      <c r="Z65" s="36"/>
      <c r="AA65" s="36"/>
      <c r="AB65" s="36"/>
      <c r="AC65" s="36"/>
      <c r="AD65" s="36"/>
      <c r="AE65" s="36"/>
    </row>
    <row r="66" spans="1:31" s="2" customFormat="1" ht="6.95" customHeight="1">
      <c r="A66" s="36"/>
      <c r="B66" s="49"/>
      <c r="C66" s="50"/>
      <c r="D66" s="50"/>
      <c r="E66" s="50"/>
      <c r="F66" s="50"/>
      <c r="G66" s="50"/>
      <c r="H66" s="50"/>
      <c r="I66" s="141"/>
      <c r="J66" s="50"/>
      <c r="K66" s="50"/>
      <c r="L66" s="111"/>
      <c r="S66" s="36"/>
      <c r="T66" s="36"/>
      <c r="U66" s="36"/>
      <c r="V66" s="36"/>
      <c r="W66" s="36"/>
      <c r="X66" s="36"/>
      <c r="Y66" s="36"/>
      <c r="Z66" s="36"/>
      <c r="AA66" s="36"/>
      <c r="AB66" s="36"/>
      <c r="AC66" s="36"/>
      <c r="AD66" s="36"/>
      <c r="AE66" s="36"/>
    </row>
    <row r="70" spans="1:31" s="2" customFormat="1" ht="6.95" customHeight="1">
      <c r="A70" s="36"/>
      <c r="B70" s="51"/>
      <c r="C70" s="52"/>
      <c r="D70" s="52"/>
      <c r="E70" s="52"/>
      <c r="F70" s="52"/>
      <c r="G70" s="52"/>
      <c r="H70" s="52"/>
      <c r="I70" s="144"/>
      <c r="J70" s="52"/>
      <c r="K70" s="52"/>
      <c r="L70" s="111"/>
      <c r="S70" s="36"/>
      <c r="T70" s="36"/>
      <c r="U70" s="36"/>
      <c r="V70" s="36"/>
      <c r="W70" s="36"/>
      <c r="X70" s="36"/>
      <c r="Y70" s="36"/>
      <c r="Z70" s="36"/>
      <c r="AA70" s="36"/>
      <c r="AB70" s="36"/>
      <c r="AC70" s="36"/>
      <c r="AD70" s="36"/>
      <c r="AE70" s="36"/>
    </row>
    <row r="71" spans="1:31" s="2" customFormat="1" ht="24.95" customHeight="1">
      <c r="A71" s="36"/>
      <c r="B71" s="37"/>
      <c r="C71" s="25" t="s">
        <v>120</v>
      </c>
      <c r="D71" s="38"/>
      <c r="E71" s="38"/>
      <c r="F71" s="38"/>
      <c r="G71" s="38"/>
      <c r="H71" s="38"/>
      <c r="I71" s="110"/>
      <c r="J71" s="38"/>
      <c r="K71" s="38"/>
      <c r="L71" s="111"/>
      <c r="S71" s="36"/>
      <c r="T71" s="36"/>
      <c r="U71" s="36"/>
      <c r="V71" s="36"/>
      <c r="W71" s="36"/>
      <c r="X71" s="36"/>
      <c r="Y71" s="36"/>
      <c r="Z71" s="36"/>
      <c r="AA71" s="36"/>
      <c r="AB71" s="36"/>
      <c r="AC71" s="36"/>
      <c r="AD71" s="36"/>
      <c r="AE71" s="36"/>
    </row>
    <row r="72" spans="1:31" s="2" customFormat="1" ht="6.95" customHeight="1">
      <c r="A72" s="36"/>
      <c r="B72" s="37"/>
      <c r="C72" s="38"/>
      <c r="D72" s="38"/>
      <c r="E72" s="38"/>
      <c r="F72" s="38"/>
      <c r="G72" s="38"/>
      <c r="H72" s="38"/>
      <c r="I72" s="110"/>
      <c r="J72" s="38"/>
      <c r="K72" s="38"/>
      <c r="L72" s="111"/>
      <c r="S72" s="36"/>
      <c r="T72" s="36"/>
      <c r="U72" s="36"/>
      <c r="V72" s="36"/>
      <c r="W72" s="36"/>
      <c r="X72" s="36"/>
      <c r="Y72" s="36"/>
      <c r="Z72" s="36"/>
      <c r="AA72" s="36"/>
      <c r="AB72" s="36"/>
      <c r="AC72" s="36"/>
      <c r="AD72" s="36"/>
      <c r="AE72" s="36"/>
    </row>
    <row r="73" spans="1:31" s="2" customFormat="1" ht="12" customHeight="1">
      <c r="A73" s="36"/>
      <c r="B73" s="37"/>
      <c r="C73" s="31" t="s">
        <v>16</v>
      </c>
      <c r="D73" s="38"/>
      <c r="E73" s="38"/>
      <c r="F73" s="38"/>
      <c r="G73" s="38"/>
      <c r="H73" s="38"/>
      <c r="I73" s="110"/>
      <c r="J73" s="38"/>
      <c r="K73" s="38"/>
      <c r="L73" s="111"/>
      <c r="S73" s="36"/>
      <c r="T73" s="36"/>
      <c r="U73" s="36"/>
      <c r="V73" s="36"/>
      <c r="W73" s="36"/>
      <c r="X73" s="36"/>
      <c r="Y73" s="36"/>
      <c r="Z73" s="36"/>
      <c r="AA73" s="36"/>
      <c r="AB73" s="36"/>
      <c r="AC73" s="36"/>
      <c r="AD73" s="36"/>
      <c r="AE73" s="36"/>
    </row>
    <row r="74" spans="1:31" s="2" customFormat="1" ht="16.5" customHeight="1">
      <c r="A74" s="36"/>
      <c r="B74" s="37"/>
      <c r="C74" s="38"/>
      <c r="D74" s="38"/>
      <c r="E74" s="395" t="str">
        <f>E7</f>
        <v>Skládka TKO Světlá nad Sázavou - 3.etapa</v>
      </c>
      <c r="F74" s="396"/>
      <c r="G74" s="396"/>
      <c r="H74" s="396"/>
      <c r="I74" s="110"/>
      <c r="J74" s="38"/>
      <c r="K74" s="38"/>
      <c r="L74" s="111"/>
      <c r="S74" s="36"/>
      <c r="T74" s="36"/>
      <c r="U74" s="36"/>
      <c r="V74" s="36"/>
      <c r="W74" s="36"/>
      <c r="X74" s="36"/>
      <c r="Y74" s="36"/>
      <c r="Z74" s="36"/>
      <c r="AA74" s="36"/>
      <c r="AB74" s="36"/>
      <c r="AC74" s="36"/>
      <c r="AD74" s="36"/>
      <c r="AE74" s="36"/>
    </row>
    <row r="75" spans="1:31" s="2" customFormat="1" ht="12" customHeight="1">
      <c r="A75" s="36"/>
      <c r="B75" s="37"/>
      <c r="C75" s="31" t="s">
        <v>107</v>
      </c>
      <c r="D75" s="38"/>
      <c r="E75" s="38"/>
      <c r="F75" s="38"/>
      <c r="G75" s="38"/>
      <c r="H75" s="38"/>
      <c r="I75" s="110"/>
      <c r="J75" s="38"/>
      <c r="K75" s="38"/>
      <c r="L75" s="111"/>
      <c r="S75" s="36"/>
      <c r="T75" s="36"/>
      <c r="U75" s="36"/>
      <c r="V75" s="36"/>
      <c r="W75" s="36"/>
      <c r="X75" s="36"/>
      <c r="Y75" s="36"/>
      <c r="Z75" s="36"/>
      <c r="AA75" s="36"/>
      <c r="AB75" s="36"/>
      <c r="AC75" s="36"/>
      <c r="AD75" s="36"/>
      <c r="AE75" s="36"/>
    </row>
    <row r="76" spans="1:31" s="2" customFormat="1" ht="16.5" customHeight="1">
      <c r="A76" s="36"/>
      <c r="B76" s="37"/>
      <c r="C76" s="38"/>
      <c r="D76" s="38"/>
      <c r="E76" s="368" t="str">
        <f>E9</f>
        <v>SO 09 - Spodní drenáž</v>
      </c>
      <c r="F76" s="397"/>
      <c r="G76" s="397"/>
      <c r="H76" s="397"/>
      <c r="I76" s="110"/>
      <c r="J76" s="38"/>
      <c r="K76" s="38"/>
      <c r="L76" s="111"/>
      <c r="S76" s="36"/>
      <c r="T76" s="36"/>
      <c r="U76" s="36"/>
      <c r="V76" s="36"/>
      <c r="W76" s="36"/>
      <c r="X76" s="36"/>
      <c r="Y76" s="36"/>
      <c r="Z76" s="36"/>
      <c r="AA76" s="36"/>
      <c r="AB76" s="36"/>
      <c r="AC76" s="36"/>
      <c r="AD76" s="36"/>
      <c r="AE76" s="36"/>
    </row>
    <row r="77" spans="1:31" s="2" customFormat="1" ht="6.95" customHeight="1">
      <c r="A77" s="36"/>
      <c r="B77" s="37"/>
      <c r="C77" s="38"/>
      <c r="D77" s="38"/>
      <c r="E77" s="38"/>
      <c r="F77" s="38"/>
      <c r="G77" s="38"/>
      <c r="H77" s="38"/>
      <c r="I77" s="110"/>
      <c r="J77" s="38"/>
      <c r="K77" s="38"/>
      <c r="L77" s="111"/>
      <c r="S77" s="36"/>
      <c r="T77" s="36"/>
      <c r="U77" s="36"/>
      <c r="V77" s="36"/>
      <c r="W77" s="36"/>
      <c r="X77" s="36"/>
      <c r="Y77" s="36"/>
      <c r="Z77" s="36"/>
      <c r="AA77" s="36"/>
      <c r="AB77" s="36"/>
      <c r="AC77" s="36"/>
      <c r="AD77" s="36"/>
      <c r="AE77" s="36"/>
    </row>
    <row r="78" spans="1:31" s="2" customFormat="1" ht="12" customHeight="1">
      <c r="A78" s="36"/>
      <c r="B78" s="37"/>
      <c r="C78" s="31" t="s">
        <v>21</v>
      </c>
      <c r="D78" s="38"/>
      <c r="E78" s="38"/>
      <c r="F78" s="29" t="str">
        <f>F12</f>
        <v>k.ú.Světlá nad Sázavou</v>
      </c>
      <c r="G78" s="38"/>
      <c r="H78" s="38"/>
      <c r="I78" s="113" t="s">
        <v>23</v>
      </c>
      <c r="J78" s="61" t="str">
        <f>IF(J12="","",J12)</f>
        <v>10. 12. 2019</v>
      </c>
      <c r="K78" s="38"/>
      <c r="L78" s="111"/>
      <c r="S78" s="36"/>
      <c r="T78" s="36"/>
      <c r="U78" s="36"/>
      <c r="V78" s="36"/>
      <c r="W78" s="36"/>
      <c r="X78" s="36"/>
      <c r="Y78" s="36"/>
      <c r="Z78" s="36"/>
      <c r="AA78" s="36"/>
      <c r="AB78" s="36"/>
      <c r="AC78" s="36"/>
      <c r="AD78" s="36"/>
      <c r="AE78" s="36"/>
    </row>
    <row r="79" spans="1:31" s="2" customFormat="1" ht="6.95" customHeight="1">
      <c r="A79" s="36"/>
      <c r="B79" s="37"/>
      <c r="C79" s="38"/>
      <c r="D79" s="38"/>
      <c r="E79" s="38"/>
      <c r="F79" s="38"/>
      <c r="G79" s="38"/>
      <c r="H79" s="38"/>
      <c r="I79" s="110"/>
      <c r="J79" s="38"/>
      <c r="K79" s="38"/>
      <c r="L79" s="111"/>
      <c r="S79" s="36"/>
      <c r="T79" s="36"/>
      <c r="U79" s="36"/>
      <c r="V79" s="36"/>
      <c r="W79" s="36"/>
      <c r="X79" s="36"/>
      <c r="Y79" s="36"/>
      <c r="Z79" s="36"/>
      <c r="AA79" s="36"/>
      <c r="AB79" s="36"/>
      <c r="AC79" s="36"/>
      <c r="AD79" s="36"/>
      <c r="AE79" s="36"/>
    </row>
    <row r="80" spans="1:31" s="2" customFormat="1" ht="43.15" customHeight="1">
      <c r="A80" s="36"/>
      <c r="B80" s="37"/>
      <c r="C80" s="31" t="s">
        <v>25</v>
      </c>
      <c r="D80" s="38"/>
      <c r="E80" s="38"/>
      <c r="F80" s="29" t="str">
        <f>E15</f>
        <v>Město Světlá nad Sázavou</v>
      </c>
      <c r="G80" s="38"/>
      <c r="H80" s="38"/>
      <c r="I80" s="113" t="s">
        <v>31</v>
      </c>
      <c r="J80" s="34" t="str">
        <f>E21</f>
        <v>INTERPROJEKT ODPADY s.r.o., Praha 6</v>
      </c>
      <c r="K80" s="38"/>
      <c r="L80" s="111"/>
      <c r="S80" s="36"/>
      <c r="T80" s="36"/>
      <c r="U80" s="36"/>
      <c r="V80" s="36"/>
      <c r="W80" s="36"/>
      <c r="X80" s="36"/>
      <c r="Y80" s="36"/>
      <c r="Z80" s="36"/>
      <c r="AA80" s="36"/>
      <c r="AB80" s="36"/>
      <c r="AC80" s="36"/>
      <c r="AD80" s="36"/>
      <c r="AE80" s="36"/>
    </row>
    <row r="81" spans="1:65" s="2" customFormat="1" ht="15.2" customHeight="1">
      <c r="A81" s="36"/>
      <c r="B81" s="37"/>
      <c r="C81" s="31" t="s">
        <v>29</v>
      </c>
      <c r="D81" s="38"/>
      <c r="E81" s="38"/>
      <c r="F81" s="29" t="str">
        <f>IF(E18="","",E18)</f>
        <v>Vyplň údaj</v>
      </c>
      <c r="G81" s="38"/>
      <c r="H81" s="38"/>
      <c r="I81" s="113" t="s">
        <v>34</v>
      </c>
      <c r="J81" s="34" t="str">
        <f>E24</f>
        <v xml:space="preserve"> </v>
      </c>
      <c r="K81" s="38"/>
      <c r="L81" s="111"/>
      <c r="S81" s="36"/>
      <c r="T81" s="36"/>
      <c r="U81" s="36"/>
      <c r="V81" s="36"/>
      <c r="W81" s="36"/>
      <c r="X81" s="36"/>
      <c r="Y81" s="36"/>
      <c r="Z81" s="36"/>
      <c r="AA81" s="36"/>
      <c r="AB81" s="36"/>
      <c r="AC81" s="36"/>
      <c r="AD81" s="36"/>
      <c r="AE81" s="36"/>
    </row>
    <row r="82" spans="1:65" s="2" customFormat="1" ht="10.35" customHeight="1">
      <c r="A82" s="36"/>
      <c r="B82" s="37"/>
      <c r="C82" s="38"/>
      <c r="D82" s="38"/>
      <c r="E82" s="38"/>
      <c r="F82" s="38"/>
      <c r="G82" s="38"/>
      <c r="H82" s="38"/>
      <c r="I82" s="110"/>
      <c r="J82" s="38"/>
      <c r="K82" s="38"/>
      <c r="L82" s="111"/>
      <c r="S82" s="36"/>
      <c r="T82" s="36"/>
      <c r="U82" s="36"/>
      <c r="V82" s="36"/>
      <c r="W82" s="36"/>
      <c r="X82" s="36"/>
      <c r="Y82" s="36"/>
      <c r="Z82" s="36"/>
      <c r="AA82" s="36"/>
      <c r="AB82" s="36"/>
      <c r="AC82" s="36"/>
      <c r="AD82" s="36"/>
      <c r="AE82" s="36"/>
    </row>
    <row r="83" spans="1:65" s="11" customFormat="1" ht="29.25" customHeight="1">
      <c r="A83" s="164"/>
      <c r="B83" s="165"/>
      <c r="C83" s="166" t="s">
        <v>121</v>
      </c>
      <c r="D83" s="167" t="s">
        <v>57</v>
      </c>
      <c r="E83" s="167" t="s">
        <v>53</v>
      </c>
      <c r="F83" s="167" t="s">
        <v>54</v>
      </c>
      <c r="G83" s="167" t="s">
        <v>122</v>
      </c>
      <c r="H83" s="167" t="s">
        <v>123</v>
      </c>
      <c r="I83" s="168" t="s">
        <v>124</v>
      </c>
      <c r="J83" s="167" t="s">
        <v>116</v>
      </c>
      <c r="K83" s="169" t="s">
        <v>125</v>
      </c>
      <c r="L83" s="170"/>
      <c r="M83" s="70" t="s">
        <v>19</v>
      </c>
      <c r="N83" s="71" t="s">
        <v>42</v>
      </c>
      <c r="O83" s="71" t="s">
        <v>126</v>
      </c>
      <c r="P83" s="71" t="s">
        <v>127</v>
      </c>
      <c r="Q83" s="71" t="s">
        <v>128</v>
      </c>
      <c r="R83" s="71" t="s">
        <v>129</v>
      </c>
      <c r="S83" s="71" t="s">
        <v>130</v>
      </c>
      <c r="T83" s="72" t="s">
        <v>131</v>
      </c>
      <c r="U83" s="164"/>
      <c r="V83" s="164"/>
      <c r="W83" s="164"/>
      <c r="X83" s="164"/>
      <c r="Y83" s="164"/>
      <c r="Z83" s="164"/>
      <c r="AA83" s="164"/>
      <c r="AB83" s="164"/>
      <c r="AC83" s="164"/>
      <c r="AD83" s="164"/>
      <c r="AE83" s="164"/>
    </row>
    <row r="84" spans="1:65" s="2" customFormat="1" ht="22.9" customHeight="1">
      <c r="A84" s="36"/>
      <c r="B84" s="37"/>
      <c r="C84" s="77" t="s">
        <v>132</v>
      </c>
      <c r="D84" s="38"/>
      <c r="E84" s="38"/>
      <c r="F84" s="38"/>
      <c r="G84" s="38"/>
      <c r="H84" s="38"/>
      <c r="I84" s="110"/>
      <c r="J84" s="171">
        <f>BK84</f>
        <v>0</v>
      </c>
      <c r="K84" s="38"/>
      <c r="L84" s="41"/>
      <c r="M84" s="73"/>
      <c r="N84" s="172"/>
      <c r="O84" s="74"/>
      <c r="P84" s="173">
        <f>P85</f>
        <v>0</v>
      </c>
      <c r="Q84" s="74"/>
      <c r="R84" s="173">
        <f>R85</f>
        <v>7.8525480000000009E-2</v>
      </c>
      <c r="S84" s="74"/>
      <c r="T84" s="174">
        <f>T85</f>
        <v>0</v>
      </c>
      <c r="U84" s="36"/>
      <c r="V84" s="36"/>
      <c r="W84" s="36"/>
      <c r="X84" s="36"/>
      <c r="Y84" s="36"/>
      <c r="Z84" s="36"/>
      <c r="AA84" s="36"/>
      <c r="AB84" s="36"/>
      <c r="AC84" s="36"/>
      <c r="AD84" s="36"/>
      <c r="AE84" s="36"/>
      <c r="AT84" s="19" t="s">
        <v>71</v>
      </c>
      <c r="AU84" s="19" t="s">
        <v>117</v>
      </c>
      <c r="BK84" s="175">
        <f>BK85</f>
        <v>0</v>
      </c>
    </row>
    <row r="85" spans="1:65" s="12" customFormat="1" ht="25.9" customHeight="1">
      <c r="B85" s="176"/>
      <c r="C85" s="177"/>
      <c r="D85" s="178" t="s">
        <v>71</v>
      </c>
      <c r="E85" s="179" t="s">
        <v>133</v>
      </c>
      <c r="F85" s="179" t="s">
        <v>134</v>
      </c>
      <c r="G85" s="177"/>
      <c r="H85" s="177"/>
      <c r="I85" s="180"/>
      <c r="J85" s="181">
        <f>BK85</f>
        <v>0</v>
      </c>
      <c r="K85" s="177"/>
      <c r="L85" s="182"/>
      <c r="M85" s="183"/>
      <c r="N85" s="184"/>
      <c r="O85" s="184"/>
      <c r="P85" s="185">
        <f>P86+P125+P131+P144</f>
        <v>0</v>
      </c>
      <c r="Q85" s="184"/>
      <c r="R85" s="185">
        <f>R86+R125+R131+R144</f>
        <v>7.8525480000000009E-2</v>
      </c>
      <c r="S85" s="184"/>
      <c r="T85" s="186">
        <f>T86+T125+T131+T144</f>
        <v>0</v>
      </c>
      <c r="AR85" s="187" t="s">
        <v>80</v>
      </c>
      <c r="AT85" s="188" t="s">
        <v>71</v>
      </c>
      <c r="AU85" s="188" t="s">
        <v>72</v>
      </c>
      <c r="AY85" s="187" t="s">
        <v>135</v>
      </c>
      <c r="BK85" s="189">
        <f>BK86+BK125+BK131+BK144</f>
        <v>0</v>
      </c>
    </row>
    <row r="86" spans="1:65" s="12" customFormat="1" ht="22.9" customHeight="1">
      <c r="B86" s="176"/>
      <c r="C86" s="177"/>
      <c r="D86" s="178" t="s">
        <v>71</v>
      </c>
      <c r="E86" s="190" t="s">
        <v>80</v>
      </c>
      <c r="F86" s="190" t="s">
        <v>136</v>
      </c>
      <c r="G86" s="177"/>
      <c r="H86" s="177"/>
      <c r="I86" s="180"/>
      <c r="J86" s="191">
        <f>BK86</f>
        <v>0</v>
      </c>
      <c r="K86" s="177"/>
      <c r="L86" s="182"/>
      <c r="M86" s="183"/>
      <c r="N86" s="184"/>
      <c r="O86" s="184"/>
      <c r="P86" s="185">
        <f>SUM(P87:P124)</f>
        <v>0</v>
      </c>
      <c r="Q86" s="184"/>
      <c r="R86" s="185">
        <f>SUM(R87:R124)</f>
        <v>0</v>
      </c>
      <c r="S86" s="184"/>
      <c r="T86" s="186">
        <f>SUM(T87:T124)</f>
        <v>0</v>
      </c>
      <c r="AR86" s="187" t="s">
        <v>80</v>
      </c>
      <c r="AT86" s="188" t="s">
        <v>71</v>
      </c>
      <c r="AU86" s="188" t="s">
        <v>80</v>
      </c>
      <c r="AY86" s="187" t="s">
        <v>135</v>
      </c>
      <c r="BK86" s="189">
        <f>SUM(BK87:BK124)</f>
        <v>0</v>
      </c>
    </row>
    <row r="87" spans="1:65" s="2" customFormat="1" ht="16.5" customHeight="1">
      <c r="A87" s="36"/>
      <c r="B87" s="37"/>
      <c r="C87" s="192" t="s">
        <v>80</v>
      </c>
      <c r="D87" s="192" t="s">
        <v>137</v>
      </c>
      <c r="E87" s="193" t="s">
        <v>157</v>
      </c>
      <c r="F87" s="194" t="s">
        <v>158</v>
      </c>
      <c r="G87" s="195" t="s">
        <v>140</v>
      </c>
      <c r="H87" s="196">
        <v>396.51499999999999</v>
      </c>
      <c r="I87" s="197"/>
      <c r="J87" s="198">
        <f>ROUND(I87*H87,2)</f>
        <v>0</v>
      </c>
      <c r="K87" s="194" t="s">
        <v>141</v>
      </c>
      <c r="L87" s="41"/>
      <c r="M87" s="199" t="s">
        <v>19</v>
      </c>
      <c r="N87" s="200" t="s">
        <v>43</v>
      </c>
      <c r="O87" s="66"/>
      <c r="P87" s="201">
        <f>O87*H87</f>
        <v>0</v>
      </c>
      <c r="Q87" s="201">
        <v>0</v>
      </c>
      <c r="R87" s="201">
        <f>Q87*H87</f>
        <v>0</v>
      </c>
      <c r="S87" s="201">
        <v>0</v>
      </c>
      <c r="T87" s="202">
        <f>S87*H87</f>
        <v>0</v>
      </c>
      <c r="U87" s="36"/>
      <c r="V87" s="36"/>
      <c r="W87" s="36"/>
      <c r="X87" s="36"/>
      <c r="Y87" s="36"/>
      <c r="Z87" s="36"/>
      <c r="AA87" s="36"/>
      <c r="AB87" s="36"/>
      <c r="AC87" s="36"/>
      <c r="AD87" s="36"/>
      <c r="AE87" s="36"/>
      <c r="AR87" s="203" t="s">
        <v>142</v>
      </c>
      <c r="AT87" s="203" t="s">
        <v>137</v>
      </c>
      <c r="AU87" s="203" t="s">
        <v>83</v>
      </c>
      <c r="AY87" s="19" t="s">
        <v>135</v>
      </c>
      <c r="BE87" s="204">
        <f>IF(N87="základní",J87,0)</f>
        <v>0</v>
      </c>
      <c r="BF87" s="204">
        <f>IF(N87="snížená",J87,0)</f>
        <v>0</v>
      </c>
      <c r="BG87" s="204">
        <f>IF(N87="zákl. přenesená",J87,0)</f>
        <v>0</v>
      </c>
      <c r="BH87" s="204">
        <f>IF(N87="sníž. přenesená",J87,0)</f>
        <v>0</v>
      </c>
      <c r="BI87" s="204">
        <f>IF(N87="nulová",J87,0)</f>
        <v>0</v>
      </c>
      <c r="BJ87" s="19" t="s">
        <v>80</v>
      </c>
      <c r="BK87" s="204">
        <f>ROUND(I87*H87,2)</f>
        <v>0</v>
      </c>
      <c r="BL87" s="19" t="s">
        <v>142</v>
      </c>
      <c r="BM87" s="203" t="s">
        <v>726</v>
      </c>
    </row>
    <row r="88" spans="1:65" s="2" customFormat="1" ht="19.5">
      <c r="A88" s="36"/>
      <c r="B88" s="37"/>
      <c r="C88" s="38"/>
      <c r="D88" s="205" t="s">
        <v>144</v>
      </c>
      <c r="E88" s="38"/>
      <c r="F88" s="206" t="s">
        <v>160</v>
      </c>
      <c r="G88" s="38"/>
      <c r="H88" s="38"/>
      <c r="I88" s="110"/>
      <c r="J88" s="38"/>
      <c r="K88" s="38"/>
      <c r="L88" s="41"/>
      <c r="M88" s="207"/>
      <c r="N88" s="208"/>
      <c r="O88" s="66"/>
      <c r="P88" s="66"/>
      <c r="Q88" s="66"/>
      <c r="R88" s="66"/>
      <c r="S88" s="66"/>
      <c r="T88" s="67"/>
      <c r="U88" s="36"/>
      <c r="V88" s="36"/>
      <c r="W88" s="36"/>
      <c r="X88" s="36"/>
      <c r="Y88" s="36"/>
      <c r="Z88" s="36"/>
      <c r="AA88" s="36"/>
      <c r="AB88" s="36"/>
      <c r="AC88" s="36"/>
      <c r="AD88" s="36"/>
      <c r="AE88" s="36"/>
      <c r="AT88" s="19" t="s">
        <v>144</v>
      </c>
      <c r="AU88" s="19" t="s">
        <v>83</v>
      </c>
    </row>
    <row r="89" spans="1:65" s="2" customFormat="1" ht="146.25">
      <c r="A89" s="36"/>
      <c r="B89" s="37"/>
      <c r="C89" s="38"/>
      <c r="D89" s="205" t="s">
        <v>146</v>
      </c>
      <c r="E89" s="38"/>
      <c r="F89" s="209" t="s">
        <v>161</v>
      </c>
      <c r="G89" s="38"/>
      <c r="H89" s="38"/>
      <c r="I89" s="110"/>
      <c r="J89" s="38"/>
      <c r="K89" s="38"/>
      <c r="L89" s="41"/>
      <c r="M89" s="207"/>
      <c r="N89" s="208"/>
      <c r="O89" s="66"/>
      <c r="P89" s="66"/>
      <c r="Q89" s="66"/>
      <c r="R89" s="66"/>
      <c r="S89" s="66"/>
      <c r="T89" s="67"/>
      <c r="U89" s="36"/>
      <c r="V89" s="36"/>
      <c r="W89" s="36"/>
      <c r="X89" s="36"/>
      <c r="Y89" s="36"/>
      <c r="Z89" s="36"/>
      <c r="AA89" s="36"/>
      <c r="AB89" s="36"/>
      <c r="AC89" s="36"/>
      <c r="AD89" s="36"/>
      <c r="AE89" s="36"/>
      <c r="AT89" s="19" t="s">
        <v>146</v>
      </c>
      <c r="AU89" s="19" t="s">
        <v>83</v>
      </c>
    </row>
    <row r="90" spans="1:65" s="13" customFormat="1" ht="11.25">
      <c r="B90" s="210"/>
      <c r="C90" s="211"/>
      <c r="D90" s="205" t="s">
        <v>148</v>
      </c>
      <c r="E90" s="212" t="s">
        <v>19</v>
      </c>
      <c r="F90" s="213" t="s">
        <v>727</v>
      </c>
      <c r="G90" s="211"/>
      <c r="H90" s="212" t="s">
        <v>19</v>
      </c>
      <c r="I90" s="214"/>
      <c r="J90" s="211"/>
      <c r="K90" s="211"/>
      <c r="L90" s="215"/>
      <c r="M90" s="216"/>
      <c r="N90" s="217"/>
      <c r="O90" s="217"/>
      <c r="P90" s="217"/>
      <c r="Q90" s="217"/>
      <c r="R90" s="217"/>
      <c r="S90" s="217"/>
      <c r="T90" s="218"/>
      <c r="AT90" s="219" t="s">
        <v>148</v>
      </c>
      <c r="AU90" s="219" t="s">
        <v>83</v>
      </c>
      <c r="AV90" s="13" t="s">
        <v>80</v>
      </c>
      <c r="AW90" s="13" t="s">
        <v>33</v>
      </c>
      <c r="AX90" s="13" t="s">
        <v>72</v>
      </c>
      <c r="AY90" s="219" t="s">
        <v>135</v>
      </c>
    </row>
    <row r="91" spans="1:65" s="13" customFormat="1" ht="11.25">
      <c r="B91" s="210"/>
      <c r="C91" s="211"/>
      <c r="D91" s="205" t="s">
        <v>148</v>
      </c>
      <c r="E91" s="212" t="s">
        <v>19</v>
      </c>
      <c r="F91" s="213" t="s">
        <v>728</v>
      </c>
      <c r="G91" s="211"/>
      <c r="H91" s="212" t="s">
        <v>19</v>
      </c>
      <c r="I91" s="214"/>
      <c r="J91" s="211"/>
      <c r="K91" s="211"/>
      <c r="L91" s="215"/>
      <c r="M91" s="216"/>
      <c r="N91" s="217"/>
      <c r="O91" s="217"/>
      <c r="P91" s="217"/>
      <c r="Q91" s="217"/>
      <c r="R91" s="217"/>
      <c r="S91" s="217"/>
      <c r="T91" s="218"/>
      <c r="AT91" s="219" t="s">
        <v>148</v>
      </c>
      <c r="AU91" s="219" t="s">
        <v>83</v>
      </c>
      <c r="AV91" s="13" t="s">
        <v>80</v>
      </c>
      <c r="AW91" s="13" t="s">
        <v>33</v>
      </c>
      <c r="AX91" s="13" t="s">
        <v>72</v>
      </c>
      <c r="AY91" s="219" t="s">
        <v>135</v>
      </c>
    </row>
    <row r="92" spans="1:65" s="13" customFormat="1" ht="11.25">
      <c r="B92" s="210"/>
      <c r="C92" s="211"/>
      <c r="D92" s="205" t="s">
        <v>148</v>
      </c>
      <c r="E92" s="212" t="s">
        <v>19</v>
      </c>
      <c r="F92" s="213" t="s">
        <v>729</v>
      </c>
      <c r="G92" s="211"/>
      <c r="H92" s="212" t="s">
        <v>19</v>
      </c>
      <c r="I92" s="214"/>
      <c r="J92" s="211"/>
      <c r="K92" s="211"/>
      <c r="L92" s="215"/>
      <c r="M92" s="216"/>
      <c r="N92" s="217"/>
      <c r="O92" s="217"/>
      <c r="P92" s="217"/>
      <c r="Q92" s="217"/>
      <c r="R92" s="217"/>
      <c r="S92" s="217"/>
      <c r="T92" s="218"/>
      <c r="AT92" s="219" t="s">
        <v>148</v>
      </c>
      <c r="AU92" s="219" t="s">
        <v>83</v>
      </c>
      <c r="AV92" s="13" t="s">
        <v>80</v>
      </c>
      <c r="AW92" s="13" t="s">
        <v>33</v>
      </c>
      <c r="AX92" s="13" t="s">
        <v>72</v>
      </c>
      <c r="AY92" s="219" t="s">
        <v>135</v>
      </c>
    </row>
    <row r="93" spans="1:65" s="13" customFormat="1" ht="11.25">
      <c r="B93" s="210"/>
      <c r="C93" s="211"/>
      <c r="D93" s="205" t="s">
        <v>148</v>
      </c>
      <c r="E93" s="212" t="s">
        <v>19</v>
      </c>
      <c r="F93" s="213" t="s">
        <v>730</v>
      </c>
      <c r="G93" s="211"/>
      <c r="H93" s="212" t="s">
        <v>19</v>
      </c>
      <c r="I93" s="214"/>
      <c r="J93" s="211"/>
      <c r="K93" s="211"/>
      <c r="L93" s="215"/>
      <c r="M93" s="216"/>
      <c r="N93" s="217"/>
      <c r="O93" s="217"/>
      <c r="P93" s="217"/>
      <c r="Q93" s="217"/>
      <c r="R93" s="217"/>
      <c r="S93" s="217"/>
      <c r="T93" s="218"/>
      <c r="AT93" s="219" t="s">
        <v>148</v>
      </c>
      <c r="AU93" s="219" t="s">
        <v>83</v>
      </c>
      <c r="AV93" s="13" t="s">
        <v>80</v>
      </c>
      <c r="AW93" s="13" t="s">
        <v>33</v>
      </c>
      <c r="AX93" s="13" t="s">
        <v>72</v>
      </c>
      <c r="AY93" s="219" t="s">
        <v>135</v>
      </c>
    </row>
    <row r="94" spans="1:65" s="13" customFormat="1" ht="11.25">
      <c r="B94" s="210"/>
      <c r="C94" s="211"/>
      <c r="D94" s="205" t="s">
        <v>148</v>
      </c>
      <c r="E94" s="212" t="s">
        <v>19</v>
      </c>
      <c r="F94" s="213" t="s">
        <v>731</v>
      </c>
      <c r="G94" s="211"/>
      <c r="H94" s="212" t="s">
        <v>19</v>
      </c>
      <c r="I94" s="214"/>
      <c r="J94" s="211"/>
      <c r="K94" s="211"/>
      <c r="L94" s="215"/>
      <c r="M94" s="216"/>
      <c r="N94" s="217"/>
      <c r="O94" s="217"/>
      <c r="P94" s="217"/>
      <c r="Q94" s="217"/>
      <c r="R94" s="217"/>
      <c r="S94" s="217"/>
      <c r="T94" s="218"/>
      <c r="AT94" s="219" t="s">
        <v>148</v>
      </c>
      <c r="AU94" s="219" t="s">
        <v>83</v>
      </c>
      <c r="AV94" s="13" t="s">
        <v>80</v>
      </c>
      <c r="AW94" s="13" t="s">
        <v>33</v>
      </c>
      <c r="AX94" s="13" t="s">
        <v>72</v>
      </c>
      <c r="AY94" s="219" t="s">
        <v>135</v>
      </c>
    </row>
    <row r="95" spans="1:65" s="13" customFormat="1" ht="11.25">
      <c r="B95" s="210"/>
      <c r="C95" s="211"/>
      <c r="D95" s="205" t="s">
        <v>148</v>
      </c>
      <c r="E95" s="212" t="s">
        <v>19</v>
      </c>
      <c r="F95" s="213" t="s">
        <v>732</v>
      </c>
      <c r="G95" s="211"/>
      <c r="H95" s="212" t="s">
        <v>19</v>
      </c>
      <c r="I95" s="214"/>
      <c r="J95" s="211"/>
      <c r="K95" s="211"/>
      <c r="L95" s="215"/>
      <c r="M95" s="216"/>
      <c r="N95" s="217"/>
      <c r="O95" s="217"/>
      <c r="P95" s="217"/>
      <c r="Q95" s="217"/>
      <c r="R95" s="217"/>
      <c r="S95" s="217"/>
      <c r="T95" s="218"/>
      <c r="AT95" s="219" t="s">
        <v>148</v>
      </c>
      <c r="AU95" s="219" t="s">
        <v>83</v>
      </c>
      <c r="AV95" s="13" t="s">
        <v>80</v>
      </c>
      <c r="AW95" s="13" t="s">
        <v>33</v>
      </c>
      <c r="AX95" s="13" t="s">
        <v>72</v>
      </c>
      <c r="AY95" s="219" t="s">
        <v>135</v>
      </c>
    </row>
    <row r="96" spans="1:65" s="13" customFormat="1" ht="11.25">
      <c r="B96" s="210"/>
      <c r="C96" s="211"/>
      <c r="D96" s="205" t="s">
        <v>148</v>
      </c>
      <c r="E96" s="212" t="s">
        <v>19</v>
      </c>
      <c r="F96" s="213" t="s">
        <v>733</v>
      </c>
      <c r="G96" s="211"/>
      <c r="H96" s="212" t="s">
        <v>19</v>
      </c>
      <c r="I96" s="214"/>
      <c r="J96" s="211"/>
      <c r="K96" s="211"/>
      <c r="L96" s="215"/>
      <c r="M96" s="216"/>
      <c r="N96" s="217"/>
      <c r="O96" s="217"/>
      <c r="P96" s="217"/>
      <c r="Q96" s="217"/>
      <c r="R96" s="217"/>
      <c r="S96" s="217"/>
      <c r="T96" s="218"/>
      <c r="AT96" s="219" t="s">
        <v>148</v>
      </c>
      <c r="AU96" s="219" t="s">
        <v>83</v>
      </c>
      <c r="AV96" s="13" t="s">
        <v>80</v>
      </c>
      <c r="AW96" s="13" t="s">
        <v>33</v>
      </c>
      <c r="AX96" s="13" t="s">
        <v>72</v>
      </c>
      <c r="AY96" s="219" t="s">
        <v>135</v>
      </c>
    </row>
    <row r="97" spans="1:65" s="14" customFormat="1" ht="11.25">
      <c r="B97" s="220"/>
      <c r="C97" s="221"/>
      <c r="D97" s="205" t="s">
        <v>148</v>
      </c>
      <c r="E97" s="222" t="s">
        <v>19</v>
      </c>
      <c r="F97" s="223" t="s">
        <v>734</v>
      </c>
      <c r="G97" s="221"/>
      <c r="H97" s="224">
        <v>396.51499999999999</v>
      </c>
      <c r="I97" s="225"/>
      <c r="J97" s="221"/>
      <c r="K97" s="221"/>
      <c r="L97" s="226"/>
      <c r="M97" s="227"/>
      <c r="N97" s="228"/>
      <c r="O97" s="228"/>
      <c r="P97" s="228"/>
      <c r="Q97" s="228"/>
      <c r="R97" s="228"/>
      <c r="S97" s="228"/>
      <c r="T97" s="229"/>
      <c r="AT97" s="230" t="s">
        <v>148</v>
      </c>
      <c r="AU97" s="230" t="s">
        <v>83</v>
      </c>
      <c r="AV97" s="14" t="s">
        <v>83</v>
      </c>
      <c r="AW97" s="14" t="s">
        <v>33</v>
      </c>
      <c r="AX97" s="14" t="s">
        <v>80</v>
      </c>
      <c r="AY97" s="230" t="s">
        <v>135</v>
      </c>
    </row>
    <row r="98" spans="1:65" s="2" customFormat="1" ht="16.5" customHeight="1">
      <c r="A98" s="36"/>
      <c r="B98" s="37"/>
      <c r="C98" s="192" t="s">
        <v>83</v>
      </c>
      <c r="D98" s="192" t="s">
        <v>137</v>
      </c>
      <c r="E98" s="193" t="s">
        <v>165</v>
      </c>
      <c r="F98" s="194" t="s">
        <v>166</v>
      </c>
      <c r="G98" s="195" t="s">
        <v>140</v>
      </c>
      <c r="H98" s="196">
        <v>118.955</v>
      </c>
      <c r="I98" s="197"/>
      <c r="J98" s="198">
        <f>ROUND(I98*H98,2)</f>
        <v>0</v>
      </c>
      <c r="K98" s="194" t="s">
        <v>141</v>
      </c>
      <c r="L98" s="41"/>
      <c r="M98" s="199" t="s">
        <v>19</v>
      </c>
      <c r="N98" s="200" t="s">
        <v>43</v>
      </c>
      <c r="O98" s="66"/>
      <c r="P98" s="201">
        <f>O98*H98</f>
        <v>0</v>
      </c>
      <c r="Q98" s="201">
        <v>0</v>
      </c>
      <c r="R98" s="201">
        <f>Q98*H98</f>
        <v>0</v>
      </c>
      <c r="S98" s="201">
        <v>0</v>
      </c>
      <c r="T98" s="202">
        <f>S98*H98</f>
        <v>0</v>
      </c>
      <c r="U98" s="36"/>
      <c r="V98" s="36"/>
      <c r="W98" s="36"/>
      <c r="X98" s="36"/>
      <c r="Y98" s="36"/>
      <c r="Z98" s="36"/>
      <c r="AA98" s="36"/>
      <c r="AB98" s="36"/>
      <c r="AC98" s="36"/>
      <c r="AD98" s="36"/>
      <c r="AE98" s="36"/>
      <c r="AR98" s="203" t="s">
        <v>142</v>
      </c>
      <c r="AT98" s="203" t="s">
        <v>137</v>
      </c>
      <c r="AU98" s="203" t="s">
        <v>83</v>
      </c>
      <c r="AY98" s="19" t="s">
        <v>135</v>
      </c>
      <c r="BE98" s="204">
        <f>IF(N98="základní",J98,0)</f>
        <v>0</v>
      </c>
      <c r="BF98" s="204">
        <f>IF(N98="snížená",J98,0)</f>
        <v>0</v>
      </c>
      <c r="BG98" s="204">
        <f>IF(N98="zákl. přenesená",J98,0)</f>
        <v>0</v>
      </c>
      <c r="BH98" s="204">
        <f>IF(N98="sníž. přenesená",J98,0)</f>
        <v>0</v>
      </c>
      <c r="BI98" s="204">
        <f>IF(N98="nulová",J98,0)</f>
        <v>0</v>
      </c>
      <c r="BJ98" s="19" t="s">
        <v>80</v>
      </c>
      <c r="BK98" s="204">
        <f>ROUND(I98*H98,2)</f>
        <v>0</v>
      </c>
      <c r="BL98" s="19" t="s">
        <v>142</v>
      </c>
      <c r="BM98" s="203" t="s">
        <v>735</v>
      </c>
    </row>
    <row r="99" spans="1:65" s="2" customFormat="1" ht="19.5">
      <c r="A99" s="36"/>
      <c r="B99" s="37"/>
      <c r="C99" s="38"/>
      <c r="D99" s="205" t="s">
        <v>144</v>
      </c>
      <c r="E99" s="38"/>
      <c r="F99" s="206" t="s">
        <v>168</v>
      </c>
      <c r="G99" s="38"/>
      <c r="H99" s="38"/>
      <c r="I99" s="110"/>
      <c r="J99" s="38"/>
      <c r="K99" s="38"/>
      <c r="L99" s="41"/>
      <c r="M99" s="207"/>
      <c r="N99" s="208"/>
      <c r="O99" s="66"/>
      <c r="P99" s="66"/>
      <c r="Q99" s="66"/>
      <c r="R99" s="66"/>
      <c r="S99" s="66"/>
      <c r="T99" s="67"/>
      <c r="U99" s="36"/>
      <c r="V99" s="36"/>
      <c r="W99" s="36"/>
      <c r="X99" s="36"/>
      <c r="Y99" s="36"/>
      <c r="Z99" s="36"/>
      <c r="AA99" s="36"/>
      <c r="AB99" s="36"/>
      <c r="AC99" s="36"/>
      <c r="AD99" s="36"/>
      <c r="AE99" s="36"/>
      <c r="AT99" s="19" t="s">
        <v>144</v>
      </c>
      <c r="AU99" s="19" t="s">
        <v>83</v>
      </c>
    </row>
    <row r="100" spans="1:65" s="2" customFormat="1" ht="146.25">
      <c r="A100" s="36"/>
      <c r="B100" s="37"/>
      <c r="C100" s="38"/>
      <c r="D100" s="205" t="s">
        <v>146</v>
      </c>
      <c r="E100" s="38"/>
      <c r="F100" s="209" t="s">
        <v>161</v>
      </c>
      <c r="G100" s="38"/>
      <c r="H100" s="38"/>
      <c r="I100" s="110"/>
      <c r="J100" s="38"/>
      <c r="K100" s="38"/>
      <c r="L100" s="41"/>
      <c r="M100" s="207"/>
      <c r="N100" s="208"/>
      <c r="O100" s="66"/>
      <c r="P100" s="66"/>
      <c r="Q100" s="66"/>
      <c r="R100" s="66"/>
      <c r="S100" s="66"/>
      <c r="T100" s="67"/>
      <c r="U100" s="36"/>
      <c r="V100" s="36"/>
      <c r="W100" s="36"/>
      <c r="X100" s="36"/>
      <c r="Y100" s="36"/>
      <c r="Z100" s="36"/>
      <c r="AA100" s="36"/>
      <c r="AB100" s="36"/>
      <c r="AC100" s="36"/>
      <c r="AD100" s="36"/>
      <c r="AE100" s="36"/>
      <c r="AT100" s="19" t="s">
        <v>146</v>
      </c>
      <c r="AU100" s="19" t="s">
        <v>83</v>
      </c>
    </row>
    <row r="101" spans="1:65" s="14" customFormat="1" ht="11.25">
      <c r="B101" s="220"/>
      <c r="C101" s="221"/>
      <c r="D101" s="205" t="s">
        <v>148</v>
      </c>
      <c r="E101" s="221"/>
      <c r="F101" s="223" t="s">
        <v>736</v>
      </c>
      <c r="G101" s="221"/>
      <c r="H101" s="224">
        <v>118.955</v>
      </c>
      <c r="I101" s="225"/>
      <c r="J101" s="221"/>
      <c r="K101" s="221"/>
      <c r="L101" s="226"/>
      <c r="M101" s="227"/>
      <c r="N101" s="228"/>
      <c r="O101" s="228"/>
      <c r="P101" s="228"/>
      <c r="Q101" s="228"/>
      <c r="R101" s="228"/>
      <c r="S101" s="228"/>
      <c r="T101" s="229"/>
      <c r="AT101" s="230" t="s">
        <v>148</v>
      </c>
      <c r="AU101" s="230" t="s">
        <v>83</v>
      </c>
      <c r="AV101" s="14" t="s">
        <v>83</v>
      </c>
      <c r="AW101" s="14" t="s">
        <v>4</v>
      </c>
      <c r="AX101" s="14" t="s">
        <v>80</v>
      </c>
      <c r="AY101" s="230" t="s">
        <v>135</v>
      </c>
    </row>
    <row r="102" spans="1:65" s="2" customFormat="1" ht="16.5" customHeight="1">
      <c r="A102" s="36"/>
      <c r="B102" s="37"/>
      <c r="C102" s="192" t="s">
        <v>156</v>
      </c>
      <c r="D102" s="192" t="s">
        <v>137</v>
      </c>
      <c r="E102" s="193" t="s">
        <v>171</v>
      </c>
      <c r="F102" s="194" t="s">
        <v>172</v>
      </c>
      <c r="G102" s="195" t="s">
        <v>140</v>
      </c>
      <c r="H102" s="196">
        <v>396.51499999999999</v>
      </c>
      <c r="I102" s="197"/>
      <c r="J102" s="198">
        <f>ROUND(I102*H102,2)</f>
        <v>0</v>
      </c>
      <c r="K102" s="194" t="s">
        <v>141</v>
      </c>
      <c r="L102" s="41"/>
      <c r="M102" s="199" t="s">
        <v>19</v>
      </c>
      <c r="N102" s="200" t="s">
        <v>43</v>
      </c>
      <c r="O102" s="66"/>
      <c r="P102" s="201">
        <f>O102*H102</f>
        <v>0</v>
      </c>
      <c r="Q102" s="201">
        <v>0</v>
      </c>
      <c r="R102" s="201">
        <f>Q102*H102</f>
        <v>0</v>
      </c>
      <c r="S102" s="201">
        <v>0</v>
      </c>
      <c r="T102" s="202">
        <f>S102*H102</f>
        <v>0</v>
      </c>
      <c r="U102" s="36"/>
      <c r="V102" s="36"/>
      <c r="W102" s="36"/>
      <c r="X102" s="36"/>
      <c r="Y102" s="36"/>
      <c r="Z102" s="36"/>
      <c r="AA102" s="36"/>
      <c r="AB102" s="36"/>
      <c r="AC102" s="36"/>
      <c r="AD102" s="36"/>
      <c r="AE102" s="36"/>
      <c r="AR102" s="203" t="s">
        <v>142</v>
      </c>
      <c r="AT102" s="203" t="s">
        <v>137</v>
      </c>
      <c r="AU102" s="203" t="s">
        <v>83</v>
      </c>
      <c r="AY102" s="19" t="s">
        <v>135</v>
      </c>
      <c r="BE102" s="204">
        <f>IF(N102="základní",J102,0)</f>
        <v>0</v>
      </c>
      <c r="BF102" s="204">
        <f>IF(N102="snížená",J102,0)</f>
        <v>0</v>
      </c>
      <c r="BG102" s="204">
        <f>IF(N102="zákl. přenesená",J102,0)</f>
        <v>0</v>
      </c>
      <c r="BH102" s="204">
        <f>IF(N102="sníž. přenesená",J102,0)</f>
        <v>0</v>
      </c>
      <c r="BI102" s="204">
        <f>IF(N102="nulová",J102,0)</f>
        <v>0</v>
      </c>
      <c r="BJ102" s="19" t="s">
        <v>80</v>
      </c>
      <c r="BK102" s="204">
        <f>ROUND(I102*H102,2)</f>
        <v>0</v>
      </c>
      <c r="BL102" s="19" t="s">
        <v>142</v>
      </c>
      <c r="BM102" s="203" t="s">
        <v>737</v>
      </c>
    </row>
    <row r="103" spans="1:65" s="2" customFormat="1" ht="19.5">
      <c r="A103" s="36"/>
      <c r="B103" s="37"/>
      <c r="C103" s="38"/>
      <c r="D103" s="205" t="s">
        <v>144</v>
      </c>
      <c r="E103" s="38"/>
      <c r="F103" s="206" t="s">
        <v>174</v>
      </c>
      <c r="G103" s="38"/>
      <c r="H103" s="38"/>
      <c r="I103" s="110"/>
      <c r="J103" s="38"/>
      <c r="K103" s="38"/>
      <c r="L103" s="41"/>
      <c r="M103" s="207"/>
      <c r="N103" s="208"/>
      <c r="O103" s="66"/>
      <c r="P103" s="66"/>
      <c r="Q103" s="66"/>
      <c r="R103" s="66"/>
      <c r="S103" s="66"/>
      <c r="T103" s="67"/>
      <c r="U103" s="36"/>
      <c r="V103" s="36"/>
      <c r="W103" s="36"/>
      <c r="X103" s="36"/>
      <c r="Y103" s="36"/>
      <c r="Z103" s="36"/>
      <c r="AA103" s="36"/>
      <c r="AB103" s="36"/>
      <c r="AC103" s="36"/>
      <c r="AD103" s="36"/>
      <c r="AE103" s="36"/>
      <c r="AT103" s="19" t="s">
        <v>144</v>
      </c>
      <c r="AU103" s="19" t="s">
        <v>83</v>
      </c>
    </row>
    <row r="104" spans="1:65" s="2" customFormat="1" ht="136.5">
      <c r="A104" s="36"/>
      <c r="B104" s="37"/>
      <c r="C104" s="38"/>
      <c r="D104" s="205" t="s">
        <v>146</v>
      </c>
      <c r="E104" s="38"/>
      <c r="F104" s="209" t="s">
        <v>175</v>
      </c>
      <c r="G104" s="38"/>
      <c r="H104" s="38"/>
      <c r="I104" s="110"/>
      <c r="J104" s="38"/>
      <c r="K104" s="38"/>
      <c r="L104" s="41"/>
      <c r="M104" s="207"/>
      <c r="N104" s="208"/>
      <c r="O104" s="66"/>
      <c r="P104" s="66"/>
      <c r="Q104" s="66"/>
      <c r="R104" s="66"/>
      <c r="S104" s="66"/>
      <c r="T104" s="67"/>
      <c r="U104" s="36"/>
      <c r="V104" s="36"/>
      <c r="W104" s="36"/>
      <c r="X104" s="36"/>
      <c r="Y104" s="36"/>
      <c r="Z104" s="36"/>
      <c r="AA104" s="36"/>
      <c r="AB104" s="36"/>
      <c r="AC104" s="36"/>
      <c r="AD104" s="36"/>
      <c r="AE104" s="36"/>
      <c r="AT104" s="19" t="s">
        <v>146</v>
      </c>
      <c r="AU104" s="19" t="s">
        <v>83</v>
      </c>
    </row>
    <row r="105" spans="1:65" s="13" customFormat="1" ht="11.25">
      <c r="B105" s="210"/>
      <c r="C105" s="211"/>
      <c r="D105" s="205" t="s">
        <v>148</v>
      </c>
      <c r="E105" s="212" t="s">
        <v>19</v>
      </c>
      <c r="F105" s="213" t="s">
        <v>738</v>
      </c>
      <c r="G105" s="211"/>
      <c r="H105" s="212" t="s">
        <v>19</v>
      </c>
      <c r="I105" s="214"/>
      <c r="J105" s="211"/>
      <c r="K105" s="211"/>
      <c r="L105" s="215"/>
      <c r="M105" s="216"/>
      <c r="N105" s="217"/>
      <c r="O105" s="217"/>
      <c r="P105" s="217"/>
      <c r="Q105" s="217"/>
      <c r="R105" s="217"/>
      <c r="S105" s="217"/>
      <c r="T105" s="218"/>
      <c r="AT105" s="219" t="s">
        <v>148</v>
      </c>
      <c r="AU105" s="219" t="s">
        <v>83</v>
      </c>
      <c r="AV105" s="13" t="s">
        <v>80</v>
      </c>
      <c r="AW105" s="13" t="s">
        <v>33</v>
      </c>
      <c r="AX105" s="13" t="s">
        <v>72</v>
      </c>
      <c r="AY105" s="219" t="s">
        <v>135</v>
      </c>
    </row>
    <row r="106" spans="1:65" s="14" customFormat="1" ht="11.25">
      <c r="B106" s="220"/>
      <c r="C106" s="221"/>
      <c r="D106" s="205" t="s">
        <v>148</v>
      </c>
      <c r="E106" s="222" t="s">
        <v>19</v>
      </c>
      <c r="F106" s="223" t="s">
        <v>739</v>
      </c>
      <c r="G106" s="221"/>
      <c r="H106" s="224">
        <v>396.51499999999999</v>
      </c>
      <c r="I106" s="225"/>
      <c r="J106" s="221"/>
      <c r="K106" s="221"/>
      <c r="L106" s="226"/>
      <c r="M106" s="227"/>
      <c r="N106" s="228"/>
      <c r="O106" s="228"/>
      <c r="P106" s="228"/>
      <c r="Q106" s="228"/>
      <c r="R106" s="228"/>
      <c r="S106" s="228"/>
      <c r="T106" s="229"/>
      <c r="AT106" s="230" t="s">
        <v>148</v>
      </c>
      <c r="AU106" s="230" t="s">
        <v>83</v>
      </c>
      <c r="AV106" s="14" t="s">
        <v>83</v>
      </c>
      <c r="AW106" s="14" t="s">
        <v>33</v>
      </c>
      <c r="AX106" s="14" t="s">
        <v>80</v>
      </c>
      <c r="AY106" s="230" t="s">
        <v>135</v>
      </c>
    </row>
    <row r="107" spans="1:65" s="2" customFormat="1" ht="16.5" customHeight="1">
      <c r="A107" s="36"/>
      <c r="B107" s="37"/>
      <c r="C107" s="192" t="s">
        <v>142</v>
      </c>
      <c r="D107" s="192" t="s">
        <v>137</v>
      </c>
      <c r="E107" s="193" t="s">
        <v>359</v>
      </c>
      <c r="F107" s="194" t="s">
        <v>360</v>
      </c>
      <c r="G107" s="195" t="s">
        <v>140</v>
      </c>
      <c r="H107" s="196">
        <v>325.34300000000002</v>
      </c>
      <c r="I107" s="197"/>
      <c r="J107" s="198">
        <f>ROUND(I107*H107,2)</f>
        <v>0</v>
      </c>
      <c r="K107" s="194" t="s">
        <v>141</v>
      </c>
      <c r="L107" s="41"/>
      <c r="M107" s="199" t="s">
        <v>19</v>
      </c>
      <c r="N107" s="200" t="s">
        <v>43</v>
      </c>
      <c r="O107" s="66"/>
      <c r="P107" s="201">
        <f>O107*H107</f>
        <v>0</v>
      </c>
      <c r="Q107" s="201">
        <v>0</v>
      </c>
      <c r="R107" s="201">
        <f>Q107*H107</f>
        <v>0</v>
      </c>
      <c r="S107" s="201">
        <v>0</v>
      </c>
      <c r="T107" s="202">
        <f>S107*H107</f>
        <v>0</v>
      </c>
      <c r="U107" s="36"/>
      <c r="V107" s="36"/>
      <c r="W107" s="36"/>
      <c r="X107" s="36"/>
      <c r="Y107" s="36"/>
      <c r="Z107" s="36"/>
      <c r="AA107" s="36"/>
      <c r="AB107" s="36"/>
      <c r="AC107" s="36"/>
      <c r="AD107" s="36"/>
      <c r="AE107" s="36"/>
      <c r="AR107" s="203" t="s">
        <v>142</v>
      </c>
      <c r="AT107" s="203" t="s">
        <v>137</v>
      </c>
      <c r="AU107" s="203" t="s">
        <v>83</v>
      </c>
      <c r="AY107" s="19" t="s">
        <v>135</v>
      </c>
      <c r="BE107" s="204">
        <f>IF(N107="základní",J107,0)</f>
        <v>0</v>
      </c>
      <c r="BF107" s="204">
        <f>IF(N107="snížená",J107,0)</f>
        <v>0</v>
      </c>
      <c r="BG107" s="204">
        <f>IF(N107="zákl. přenesená",J107,0)</f>
        <v>0</v>
      </c>
      <c r="BH107" s="204">
        <f>IF(N107="sníž. přenesená",J107,0)</f>
        <v>0</v>
      </c>
      <c r="BI107" s="204">
        <f>IF(N107="nulová",J107,0)</f>
        <v>0</v>
      </c>
      <c r="BJ107" s="19" t="s">
        <v>80</v>
      </c>
      <c r="BK107" s="204">
        <f>ROUND(I107*H107,2)</f>
        <v>0</v>
      </c>
      <c r="BL107" s="19" t="s">
        <v>142</v>
      </c>
      <c r="BM107" s="203" t="s">
        <v>740</v>
      </c>
    </row>
    <row r="108" spans="1:65" s="2" customFormat="1" ht="19.5">
      <c r="A108" s="36"/>
      <c r="B108" s="37"/>
      <c r="C108" s="38"/>
      <c r="D108" s="205" t="s">
        <v>144</v>
      </c>
      <c r="E108" s="38"/>
      <c r="F108" s="206" t="s">
        <v>362</v>
      </c>
      <c r="G108" s="38"/>
      <c r="H108" s="38"/>
      <c r="I108" s="110"/>
      <c r="J108" s="38"/>
      <c r="K108" s="38"/>
      <c r="L108" s="41"/>
      <c r="M108" s="207"/>
      <c r="N108" s="208"/>
      <c r="O108" s="66"/>
      <c r="P108" s="66"/>
      <c r="Q108" s="66"/>
      <c r="R108" s="66"/>
      <c r="S108" s="66"/>
      <c r="T108" s="67"/>
      <c r="U108" s="36"/>
      <c r="V108" s="36"/>
      <c r="W108" s="36"/>
      <c r="X108" s="36"/>
      <c r="Y108" s="36"/>
      <c r="Z108" s="36"/>
      <c r="AA108" s="36"/>
      <c r="AB108" s="36"/>
      <c r="AC108" s="36"/>
      <c r="AD108" s="36"/>
      <c r="AE108" s="36"/>
      <c r="AT108" s="19" t="s">
        <v>144</v>
      </c>
      <c r="AU108" s="19" t="s">
        <v>83</v>
      </c>
    </row>
    <row r="109" spans="1:65" s="2" customFormat="1" ht="87.75">
      <c r="A109" s="36"/>
      <c r="B109" s="37"/>
      <c r="C109" s="38"/>
      <c r="D109" s="205" t="s">
        <v>146</v>
      </c>
      <c r="E109" s="38"/>
      <c r="F109" s="209" t="s">
        <v>363</v>
      </c>
      <c r="G109" s="38"/>
      <c r="H109" s="38"/>
      <c r="I109" s="110"/>
      <c r="J109" s="38"/>
      <c r="K109" s="38"/>
      <c r="L109" s="41"/>
      <c r="M109" s="207"/>
      <c r="N109" s="208"/>
      <c r="O109" s="66"/>
      <c r="P109" s="66"/>
      <c r="Q109" s="66"/>
      <c r="R109" s="66"/>
      <c r="S109" s="66"/>
      <c r="T109" s="67"/>
      <c r="U109" s="36"/>
      <c r="V109" s="36"/>
      <c r="W109" s="36"/>
      <c r="X109" s="36"/>
      <c r="Y109" s="36"/>
      <c r="Z109" s="36"/>
      <c r="AA109" s="36"/>
      <c r="AB109" s="36"/>
      <c r="AC109" s="36"/>
      <c r="AD109" s="36"/>
      <c r="AE109" s="36"/>
      <c r="AT109" s="19" t="s">
        <v>146</v>
      </c>
      <c r="AU109" s="19" t="s">
        <v>83</v>
      </c>
    </row>
    <row r="110" spans="1:65" s="13" customFormat="1" ht="11.25">
      <c r="B110" s="210"/>
      <c r="C110" s="211"/>
      <c r="D110" s="205" t="s">
        <v>148</v>
      </c>
      <c r="E110" s="212" t="s">
        <v>19</v>
      </c>
      <c r="F110" s="213" t="s">
        <v>727</v>
      </c>
      <c r="G110" s="211"/>
      <c r="H110" s="212" t="s">
        <v>19</v>
      </c>
      <c r="I110" s="214"/>
      <c r="J110" s="211"/>
      <c r="K110" s="211"/>
      <c r="L110" s="215"/>
      <c r="M110" s="216"/>
      <c r="N110" s="217"/>
      <c r="O110" s="217"/>
      <c r="P110" s="217"/>
      <c r="Q110" s="217"/>
      <c r="R110" s="217"/>
      <c r="S110" s="217"/>
      <c r="T110" s="218"/>
      <c r="AT110" s="219" t="s">
        <v>148</v>
      </c>
      <c r="AU110" s="219" t="s">
        <v>83</v>
      </c>
      <c r="AV110" s="13" t="s">
        <v>80</v>
      </c>
      <c r="AW110" s="13" t="s">
        <v>33</v>
      </c>
      <c r="AX110" s="13" t="s">
        <v>72</v>
      </c>
      <c r="AY110" s="219" t="s">
        <v>135</v>
      </c>
    </row>
    <row r="111" spans="1:65" s="13" customFormat="1" ht="11.25">
      <c r="B111" s="210"/>
      <c r="C111" s="211"/>
      <c r="D111" s="205" t="s">
        <v>148</v>
      </c>
      <c r="E111" s="212" t="s">
        <v>19</v>
      </c>
      <c r="F111" s="213" t="s">
        <v>728</v>
      </c>
      <c r="G111" s="211"/>
      <c r="H111" s="212" t="s">
        <v>19</v>
      </c>
      <c r="I111" s="214"/>
      <c r="J111" s="211"/>
      <c r="K111" s="211"/>
      <c r="L111" s="215"/>
      <c r="M111" s="216"/>
      <c r="N111" s="217"/>
      <c r="O111" s="217"/>
      <c r="P111" s="217"/>
      <c r="Q111" s="217"/>
      <c r="R111" s="217"/>
      <c r="S111" s="217"/>
      <c r="T111" s="218"/>
      <c r="AT111" s="219" t="s">
        <v>148</v>
      </c>
      <c r="AU111" s="219" t="s">
        <v>83</v>
      </c>
      <c r="AV111" s="13" t="s">
        <v>80</v>
      </c>
      <c r="AW111" s="13" t="s">
        <v>33</v>
      </c>
      <c r="AX111" s="13" t="s">
        <v>72</v>
      </c>
      <c r="AY111" s="219" t="s">
        <v>135</v>
      </c>
    </row>
    <row r="112" spans="1:65" s="13" customFormat="1" ht="11.25">
      <c r="B112" s="210"/>
      <c r="C112" s="211"/>
      <c r="D112" s="205" t="s">
        <v>148</v>
      </c>
      <c r="E112" s="212" t="s">
        <v>19</v>
      </c>
      <c r="F112" s="213" t="s">
        <v>729</v>
      </c>
      <c r="G112" s="211"/>
      <c r="H112" s="212" t="s">
        <v>19</v>
      </c>
      <c r="I112" s="214"/>
      <c r="J112" s="211"/>
      <c r="K112" s="211"/>
      <c r="L112" s="215"/>
      <c r="M112" s="216"/>
      <c r="N112" s="217"/>
      <c r="O112" s="217"/>
      <c r="P112" s="217"/>
      <c r="Q112" s="217"/>
      <c r="R112" s="217"/>
      <c r="S112" s="217"/>
      <c r="T112" s="218"/>
      <c r="AT112" s="219" t="s">
        <v>148</v>
      </c>
      <c r="AU112" s="219" t="s">
        <v>83</v>
      </c>
      <c r="AV112" s="13" t="s">
        <v>80</v>
      </c>
      <c r="AW112" s="13" t="s">
        <v>33</v>
      </c>
      <c r="AX112" s="13" t="s">
        <v>72</v>
      </c>
      <c r="AY112" s="219" t="s">
        <v>135</v>
      </c>
    </row>
    <row r="113" spans="1:65" s="14" customFormat="1" ht="11.25">
      <c r="B113" s="220"/>
      <c r="C113" s="221"/>
      <c r="D113" s="205" t="s">
        <v>148</v>
      </c>
      <c r="E113" s="222" t="s">
        <v>19</v>
      </c>
      <c r="F113" s="223" t="s">
        <v>741</v>
      </c>
      <c r="G113" s="221"/>
      <c r="H113" s="224">
        <v>330.42899999999997</v>
      </c>
      <c r="I113" s="225"/>
      <c r="J113" s="221"/>
      <c r="K113" s="221"/>
      <c r="L113" s="226"/>
      <c r="M113" s="227"/>
      <c r="N113" s="228"/>
      <c r="O113" s="228"/>
      <c r="P113" s="228"/>
      <c r="Q113" s="228"/>
      <c r="R113" s="228"/>
      <c r="S113" s="228"/>
      <c r="T113" s="229"/>
      <c r="AT113" s="230" t="s">
        <v>148</v>
      </c>
      <c r="AU113" s="230" t="s">
        <v>83</v>
      </c>
      <c r="AV113" s="14" t="s">
        <v>83</v>
      </c>
      <c r="AW113" s="14" t="s">
        <v>33</v>
      </c>
      <c r="AX113" s="14" t="s">
        <v>72</v>
      </c>
      <c r="AY113" s="230" t="s">
        <v>135</v>
      </c>
    </row>
    <row r="114" spans="1:65" s="13" customFormat="1" ht="11.25">
      <c r="B114" s="210"/>
      <c r="C114" s="211"/>
      <c r="D114" s="205" t="s">
        <v>148</v>
      </c>
      <c r="E114" s="212" t="s">
        <v>19</v>
      </c>
      <c r="F114" s="213" t="s">
        <v>370</v>
      </c>
      <c r="G114" s="211"/>
      <c r="H114" s="212" t="s">
        <v>19</v>
      </c>
      <c r="I114" s="214"/>
      <c r="J114" s="211"/>
      <c r="K114" s="211"/>
      <c r="L114" s="215"/>
      <c r="M114" s="216"/>
      <c r="N114" s="217"/>
      <c r="O114" s="217"/>
      <c r="P114" s="217"/>
      <c r="Q114" s="217"/>
      <c r="R114" s="217"/>
      <c r="S114" s="217"/>
      <c r="T114" s="218"/>
      <c r="AT114" s="219" t="s">
        <v>148</v>
      </c>
      <c r="AU114" s="219" t="s">
        <v>83</v>
      </c>
      <c r="AV114" s="13" t="s">
        <v>80</v>
      </c>
      <c r="AW114" s="13" t="s">
        <v>33</v>
      </c>
      <c r="AX114" s="13" t="s">
        <v>72</v>
      </c>
      <c r="AY114" s="219" t="s">
        <v>135</v>
      </c>
    </row>
    <row r="115" spans="1:65" s="14" customFormat="1" ht="11.25">
      <c r="B115" s="220"/>
      <c r="C115" s="221"/>
      <c r="D115" s="205" t="s">
        <v>148</v>
      </c>
      <c r="E115" s="222" t="s">
        <v>19</v>
      </c>
      <c r="F115" s="223" t="s">
        <v>742</v>
      </c>
      <c r="G115" s="221"/>
      <c r="H115" s="224">
        <v>-5.0860000000000003</v>
      </c>
      <c r="I115" s="225"/>
      <c r="J115" s="221"/>
      <c r="K115" s="221"/>
      <c r="L115" s="226"/>
      <c r="M115" s="227"/>
      <c r="N115" s="228"/>
      <c r="O115" s="228"/>
      <c r="P115" s="228"/>
      <c r="Q115" s="228"/>
      <c r="R115" s="228"/>
      <c r="S115" s="228"/>
      <c r="T115" s="229"/>
      <c r="AT115" s="230" t="s">
        <v>148</v>
      </c>
      <c r="AU115" s="230" t="s">
        <v>83</v>
      </c>
      <c r="AV115" s="14" t="s">
        <v>83</v>
      </c>
      <c r="AW115" s="14" t="s">
        <v>33</v>
      </c>
      <c r="AX115" s="14" t="s">
        <v>72</v>
      </c>
      <c r="AY115" s="230" t="s">
        <v>135</v>
      </c>
    </row>
    <row r="116" spans="1:65" s="16" customFormat="1" ht="11.25">
      <c r="B116" s="242"/>
      <c r="C116" s="243"/>
      <c r="D116" s="205" t="s">
        <v>148</v>
      </c>
      <c r="E116" s="244" t="s">
        <v>19</v>
      </c>
      <c r="F116" s="245" t="s">
        <v>193</v>
      </c>
      <c r="G116" s="243"/>
      <c r="H116" s="246">
        <v>325.34299999999996</v>
      </c>
      <c r="I116" s="247"/>
      <c r="J116" s="243"/>
      <c r="K116" s="243"/>
      <c r="L116" s="248"/>
      <c r="M116" s="249"/>
      <c r="N116" s="250"/>
      <c r="O116" s="250"/>
      <c r="P116" s="250"/>
      <c r="Q116" s="250"/>
      <c r="R116" s="250"/>
      <c r="S116" s="250"/>
      <c r="T116" s="251"/>
      <c r="AT116" s="252" t="s">
        <v>148</v>
      </c>
      <c r="AU116" s="252" t="s">
        <v>83</v>
      </c>
      <c r="AV116" s="16" t="s">
        <v>142</v>
      </c>
      <c r="AW116" s="16" t="s">
        <v>33</v>
      </c>
      <c r="AX116" s="16" t="s">
        <v>80</v>
      </c>
      <c r="AY116" s="252" t="s">
        <v>135</v>
      </c>
    </row>
    <row r="117" spans="1:65" s="2" customFormat="1" ht="16.5" customHeight="1">
      <c r="A117" s="36"/>
      <c r="B117" s="37"/>
      <c r="C117" s="253" t="s">
        <v>170</v>
      </c>
      <c r="D117" s="253" t="s">
        <v>235</v>
      </c>
      <c r="E117" s="254" t="s">
        <v>743</v>
      </c>
      <c r="F117" s="255" t="s">
        <v>744</v>
      </c>
      <c r="G117" s="256" t="s">
        <v>302</v>
      </c>
      <c r="H117" s="257">
        <v>601.88499999999999</v>
      </c>
      <c r="I117" s="258"/>
      <c r="J117" s="259">
        <f>ROUND(I117*H117,2)</f>
        <v>0</v>
      </c>
      <c r="K117" s="255" t="s">
        <v>141</v>
      </c>
      <c r="L117" s="260"/>
      <c r="M117" s="261" t="s">
        <v>19</v>
      </c>
      <c r="N117" s="262" t="s">
        <v>43</v>
      </c>
      <c r="O117" s="66"/>
      <c r="P117" s="201">
        <f>O117*H117</f>
        <v>0</v>
      </c>
      <c r="Q117" s="201">
        <v>0</v>
      </c>
      <c r="R117" s="201">
        <f>Q117*H117</f>
        <v>0</v>
      </c>
      <c r="S117" s="201">
        <v>0</v>
      </c>
      <c r="T117" s="202">
        <f>S117*H117</f>
        <v>0</v>
      </c>
      <c r="U117" s="36"/>
      <c r="V117" s="36"/>
      <c r="W117" s="36"/>
      <c r="X117" s="36"/>
      <c r="Y117" s="36"/>
      <c r="Z117" s="36"/>
      <c r="AA117" s="36"/>
      <c r="AB117" s="36"/>
      <c r="AC117" s="36"/>
      <c r="AD117" s="36"/>
      <c r="AE117" s="36"/>
      <c r="AR117" s="203" t="s">
        <v>210</v>
      </c>
      <c r="AT117" s="203" t="s">
        <v>235</v>
      </c>
      <c r="AU117" s="203" t="s">
        <v>83</v>
      </c>
      <c r="AY117" s="19" t="s">
        <v>135</v>
      </c>
      <c r="BE117" s="204">
        <f>IF(N117="základní",J117,0)</f>
        <v>0</v>
      </c>
      <c r="BF117" s="204">
        <f>IF(N117="snížená",J117,0)</f>
        <v>0</v>
      </c>
      <c r="BG117" s="204">
        <f>IF(N117="zákl. přenesená",J117,0)</f>
        <v>0</v>
      </c>
      <c r="BH117" s="204">
        <f>IF(N117="sníž. přenesená",J117,0)</f>
        <v>0</v>
      </c>
      <c r="BI117" s="204">
        <f>IF(N117="nulová",J117,0)</f>
        <v>0</v>
      </c>
      <c r="BJ117" s="19" t="s">
        <v>80</v>
      </c>
      <c r="BK117" s="204">
        <f>ROUND(I117*H117,2)</f>
        <v>0</v>
      </c>
      <c r="BL117" s="19" t="s">
        <v>142</v>
      </c>
      <c r="BM117" s="203" t="s">
        <v>745</v>
      </c>
    </row>
    <row r="118" spans="1:65" s="2" customFormat="1" ht="11.25">
      <c r="A118" s="36"/>
      <c r="B118" s="37"/>
      <c r="C118" s="38"/>
      <c r="D118" s="205" t="s">
        <v>144</v>
      </c>
      <c r="E118" s="38"/>
      <c r="F118" s="206" t="s">
        <v>744</v>
      </c>
      <c r="G118" s="38"/>
      <c r="H118" s="38"/>
      <c r="I118" s="110"/>
      <c r="J118" s="38"/>
      <c r="K118" s="38"/>
      <c r="L118" s="41"/>
      <c r="M118" s="207"/>
      <c r="N118" s="208"/>
      <c r="O118" s="66"/>
      <c r="P118" s="66"/>
      <c r="Q118" s="66"/>
      <c r="R118" s="66"/>
      <c r="S118" s="66"/>
      <c r="T118" s="67"/>
      <c r="U118" s="36"/>
      <c r="V118" s="36"/>
      <c r="W118" s="36"/>
      <c r="X118" s="36"/>
      <c r="Y118" s="36"/>
      <c r="Z118" s="36"/>
      <c r="AA118" s="36"/>
      <c r="AB118" s="36"/>
      <c r="AC118" s="36"/>
      <c r="AD118" s="36"/>
      <c r="AE118" s="36"/>
      <c r="AT118" s="19" t="s">
        <v>144</v>
      </c>
      <c r="AU118" s="19" t="s">
        <v>83</v>
      </c>
    </row>
    <row r="119" spans="1:65" s="14" customFormat="1" ht="11.25">
      <c r="B119" s="220"/>
      <c r="C119" s="221"/>
      <c r="D119" s="205" t="s">
        <v>148</v>
      </c>
      <c r="E119" s="221"/>
      <c r="F119" s="223" t="s">
        <v>746</v>
      </c>
      <c r="G119" s="221"/>
      <c r="H119" s="224">
        <v>601.88499999999999</v>
      </c>
      <c r="I119" s="225"/>
      <c r="J119" s="221"/>
      <c r="K119" s="221"/>
      <c r="L119" s="226"/>
      <c r="M119" s="227"/>
      <c r="N119" s="228"/>
      <c r="O119" s="228"/>
      <c r="P119" s="228"/>
      <c r="Q119" s="228"/>
      <c r="R119" s="228"/>
      <c r="S119" s="228"/>
      <c r="T119" s="229"/>
      <c r="AT119" s="230" t="s">
        <v>148</v>
      </c>
      <c r="AU119" s="230" t="s">
        <v>83</v>
      </c>
      <c r="AV119" s="14" t="s">
        <v>83</v>
      </c>
      <c r="AW119" s="14" t="s">
        <v>4</v>
      </c>
      <c r="AX119" s="14" t="s">
        <v>80</v>
      </c>
      <c r="AY119" s="230" t="s">
        <v>135</v>
      </c>
    </row>
    <row r="120" spans="1:65" s="2" customFormat="1" ht="16.5" customHeight="1">
      <c r="A120" s="36"/>
      <c r="B120" s="37"/>
      <c r="C120" s="192" t="s">
        <v>194</v>
      </c>
      <c r="D120" s="192" t="s">
        <v>137</v>
      </c>
      <c r="E120" s="193" t="s">
        <v>242</v>
      </c>
      <c r="F120" s="194" t="s">
        <v>243</v>
      </c>
      <c r="G120" s="195" t="s">
        <v>220</v>
      </c>
      <c r="H120" s="196">
        <v>932.976</v>
      </c>
      <c r="I120" s="197"/>
      <c r="J120" s="198">
        <f>ROUND(I120*H120,2)</f>
        <v>0</v>
      </c>
      <c r="K120" s="194" t="s">
        <v>141</v>
      </c>
      <c r="L120" s="41"/>
      <c r="M120" s="199" t="s">
        <v>19</v>
      </c>
      <c r="N120" s="200" t="s">
        <v>43</v>
      </c>
      <c r="O120" s="66"/>
      <c r="P120" s="201">
        <f>O120*H120</f>
        <v>0</v>
      </c>
      <c r="Q120" s="201">
        <v>0</v>
      </c>
      <c r="R120" s="201">
        <f>Q120*H120</f>
        <v>0</v>
      </c>
      <c r="S120" s="201">
        <v>0</v>
      </c>
      <c r="T120" s="202">
        <f>S120*H120</f>
        <v>0</v>
      </c>
      <c r="U120" s="36"/>
      <c r="V120" s="36"/>
      <c r="W120" s="36"/>
      <c r="X120" s="36"/>
      <c r="Y120" s="36"/>
      <c r="Z120" s="36"/>
      <c r="AA120" s="36"/>
      <c r="AB120" s="36"/>
      <c r="AC120" s="36"/>
      <c r="AD120" s="36"/>
      <c r="AE120" s="36"/>
      <c r="AR120" s="203" t="s">
        <v>142</v>
      </c>
      <c r="AT120" s="203" t="s">
        <v>137</v>
      </c>
      <c r="AU120" s="203" t="s">
        <v>83</v>
      </c>
      <c r="AY120" s="19" t="s">
        <v>135</v>
      </c>
      <c r="BE120" s="204">
        <f>IF(N120="základní",J120,0)</f>
        <v>0</v>
      </c>
      <c r="BF120" s="204">
        <f>IF(N120="snížená",J120,0)</f>
        <v>0</v>
      </c>
      <c r="BG120" s="204">
        <f>IF(N120="zákl. přenesená",J120,0)</f>
        <v>0</v>
      </c>
      <c r="BH120" s="204">
        <f>IF(N120="sníž. přenesená",J120,0)</f>
        <v>0</v>
      </c>
      <c r="BI120" s="204">
        <f>IF(N120="nulová",J120,0)</f>
        <v>0</v>
      </c>
      <c r="BJ120" s="19" t="s">
        <v>80</v>
      </c>
      <c r="BK120" s="204">
        <f>ROUND(I120*H120,2)</f>
        <v>0</v>
      </c>
      <c r="BL120" s="19" t="s">
        <v>142</v>
      </c>
      <c r="BM120" s="203" t="s">
        <v>747</v>
      </c>
    </row>
    <row r="121" spans="1:65" s="2" customFormat="1" ht="11.25">
      <c r="A121" s="36"/>
      <c r="B121" s="37"/>
      <c r="C121" s="38"/>
      <c r="D121" s="205" t="s">
        <v>144</v>
      </c>
      <c r="E121" s="38"/>
      <c r="F121" s="206" t="s">
        <v>245</v>
      </c>
      <c r="G121" s="38"/>
      <c r="H121" s="38"/>
      <c r="I121" s="110"/>
      <c r="J121" s="38"/>
      <c r="K121" s="38"/>
      <c r="L121" s="41"/>
      <c r="M121" s="207"/>
      <c r="N121" s="208"/>
      <c r="O121" s="66"/>
      <c r="P121" s="66"/>
      <c r="Q121" s="66"/>
      <c r="R121" s="66"/>
      <c r="S121" s="66"/>
      <c r="T121" s="67"/>
      <c r="U121" s="36"/>
      <c r="V121" s="36"/>
      <c r="W121" s="36"/>
      <c r="X121" s="36"/>
      <c r="Y121" s="36"/>
      <c r="Z121" s="36"/>
      <c r="AA121" s="36"/>
      <c r="AB121" s="36"/>
      <c r="AC121" s="36"/>
      <c r="AD121" s="36"/>
      <c r="AE121" s="36"/>
      <c r="AT121" s="19" t="s">
        <v>144</v>
      </c>
      <c r="AU121" s="19" t="s">
        <v>83</v>
      </c>
    </row>
    <row r="122" spans="1:65" s="2" customFormat="1" ht="107.25">
      <c r="A122" s="36"/>
      <c r="B122" s="37"/>
      <c r="C122" s="38"/>
      <c r="D122" s="205" t="s">
        <v>146</v>
      </c>
      <c r="E122" s="38"/>
      <c r="F122" s="209" t="s">
        <v>246</v>
      </c>
      <c r="G122" s="38"/>
      <c r="H122" s="38"/>
      <c r="I122" s="110"/>
      <c r="J122" s="38"/>
      <c r="K122" s="38"/>
      <c r="L122" s="41"/>
      <c r="M122" s="207"/>
      <c r="N122" s="208"/>
      <c r="O122" s="66"/>
      <c r="P122" s="66"/>
      <c r="Q122" s="66"/>
      <c r="R122" s="66"/>
      <c r="S122" s="66"/>
      <c r="T122" s="67"/>
      <c r="U122" s="36"/>
      <c r="V122" s="36"/>
      <c r="W122" s="36"/>
      <c r="X122" s="36"/>
      <c r="Y122" s="36"/>
      <c r="Z122" s="36"/>
      <c r="AA122" s="36"/>
      <c r="AB122" s="36"/>
      <c r="AC122" s="36"/>
      <c r="AD122" s="36"/>
      <c r="AE122" s="36"/>
      <c r="AT122" s="19" t="s">
        <v>146</v>
      </c>
      <c r="AU122" s="19" t="s">
        <v>83</v>
      </c>
    </row>
    <row r="123" spans="1:65" s="13" customFormat="1" ht="11.25">
      <c r="B123" s="210"/>
      <c r="C123" s="211"/>
      <c r="D123" s="205" t="s">
        <v>148</v>
      </c>
      <c r="E123" s="212" t="s">
        <v>19</v>
      </c>
      <c r="F123" s="213" t="s">
        <v>748</v>
      </c>
      <c r="G123" s="211"/>
      <c r="H123" s="212" t="s">
        <v>19</v>
      </c>
      <c r="I123" s="214"/>
      <c r="J123" s="211"/>
      <c r="K123" s="211"/>
      <c r="L123" s="215"/>
      <c r="M123" s="216"/>
      <c r="N123" s="217"/>
      <c r="O123" s="217"/>
      <c r="P123" s="217"/>
      <c r="Q123" s="217"/>
      <c r="R123" s="217"/>
      <c r="S123" s="217"/>
      <c r="T123" s="218"/>
      <c r="AT123" s="219" t="s">
        <v>148</v>
      </c>
      <c r="AU123" s="219" t="s">
        <v>83</v>
      </c>
      <c r="AV123" s="13" t="s">
        <v>80</v>
      </c>
      <c r="AW123" s="13" t="s">
        <v>33</v>
      </c>
      <c r="AX123" s="13" t="s">
        <v>72</v>
      </c>
      <c r="AY123" s="219" t="s">
        <v>135</v>
      </c>
    </row>
    <row r="124" spans="1:65" s="14" customFormat="1" ht="11.25">
      <c r="B124" s="220"/>
      <c r="C124" s="221"/>
      <c r="D124" s="205" t="s">
        <v>148</v>
      </c>
      <c r="E124" s="222" t="s">
        <v>19</v>
      </c>
      <c r="F124" s="223" t="s">
        <v>749</v>
      </c>
      <c r="G124" s="221"/>
      <c r="H124" s="224">
        <v>932.976</v>
      </c>
      <c r="I124" s="225"/>
      <c r="J124" s="221"/>
      <c r="K124" s="221"/>
      <c r="L124" s="226"/>
      <c r="M124" s="227"/>
      <c r="N124" s="228"/>
      <c r="O124" s="228"/>
      <c r="P124" s="228"/>
      <c r="Q124" s="228"/>
      <c r="R124" s="228"/>
      <c r="S124" s="228"/>
      <c r="T124" s="229"/>
      <c r="AT124" s="230" t="s">
        <v>148</v>
      </c>
      <c r="AU124" s="230" t="s">
        <v>83</v>
      </c>
      <c r="AV124" s="14" t="s">
        <v>83</v>
      </c>
      <c r="AW124" s="14" t="s">
        <v>33</v>
      </c>
      <c r="AX124" s="14" t="s">
        <v>80</v>
      </c>
      <c r="AY124" s="230" t="s">
        <v>135</v>
      </c>
    </row>
    <row r="125" spans="1:65" s="12" customFormat="1" ht="22.9" customHeight="1">
      <c r="B125" s="176"/>
      <c r="C125" s="177"/>
      <c r="D125" s="178" t="s">
        <v>71</v>
      </c>
      <c r="E125" s="190" t="s">
        <v>142</v>
      </c>
      <c r="F125" s="190" t="s">
        <v>291</v>
      </c>
      <c r="G125" s="177"/>
      <c r="H125" s="177"/>
      <c r="I125" s="180"/>
      <c r="J125" s="191">
        <f>BK125</f>
        <v>0</v>
      </c>
      <c r="K125" s="177"/>
      <c r="L125" s="182"/>
      <c r="M125" s="183"/>
      <c r="N125" s="184"/>
      <c r="O125" s="184"/>
      <c r="P125" s="185">
        <f>SUM(P126:P130)</f>
        <v>0</v>
      </c>
      <c r="Q125" s="184"/>
      <c r="R125" s="185">
        <f>SUM(R126:R130)</f>
        <v>0</v>
      </c>
      <c r="S125" s="184"/>
      <c r="T125" s="186">
        <f>SUM(T126:T130)</f>
        <v>0</v>
      </c>
      <c r="AR125" s="187" t="s">
        <v>80</v>
      </c>
      <c r="AT125" s="188" t="s">
        <v>71</v>
      </c>
      <c r="AU125" s="188" t="s">
        <v>80</v>
      </c>
      <c r="AY125" s="187" t="s">
        <v>135</v>
      </c>
      <c r="BK125" s="189">
        <f>SUM(BK126:BK130)</f>
        <v>0</v>
      </c>
    </row>
    <row r="126" spans="1:65" s="2" customFormat="1" ht="16.5" customHeight="1">
      <c r="A126" s="36"/>
      <c r="B126" s="37"/>
      <c r="C126" s="192" t="s">
        <v>201</v>
      </c>
      <c r="D126" s="192" t="s">
        <v>137</v>
      </c>
      <c r="E126" s="193" t="s">
        <v>750</v>
      </c>
      <c r="F126" s="194" t="s">
        <v>751</v>
      </c>
      <c r="G126" s="195" t="s">
        <v>140</v>
      </c>
      <c r="H126" s="196">
        <v>38.874000000000002</v>
      </c>
      <c r="I126" s="197"/>
      <c r="J126" s="198">
        <f>ROUND(I126*H126,2)</f>
        <v>0</v>
      </c>
      <c r="K126" s="194" t="s">
        <v>141</v>
      </c>
      <c r="L126" s="41"/>
      <c r="M126" s="199" t="s">
        <v>19</v>
      </c>
      <c r="N126" s="200" t="s">
        <v>43</v>
      </c>
      <c r="O126" s="66"/>
      <c r="P126" s="201">
        <f>O126*H126</f>
        <v>0</v>
      </c>
      <c r="Q126" s="201">
        <v>0</v>
      </c>
      <c r="R126" s="201">
        <f>Q126*H126</f>
        <v>0</v>
      </c>
      <c r="S126" s="201">
        <v>0</v>
      </c>
      <c r="T126" s="202">
        <f>S126*H126</f>
        <v>0</v>
      </c>
      <c r="U126" s="36"/>
      <c r="V126" s="36"/>
      <c r="W126" s="36"/>
      <c r="X126" s="36"/>
      <c r="Y126" s="36"/>
      <c r="Z126" s="36"/>
      <c r="AA126" s="36"/>
      <c r="AB126" s="36"/>
      <c r="AC126" s="36"/>
      <c r="AD126" s="36"/>
      <c r="AE126" s="36"/>
      <c r="AR126" s="203" t="s">
        <v>142</v>
      </c>
      <c r="AT126" s="203" t="s">
        <v>137</v>
      </c>
      <c r="AU126" s="203" t="s">
        <v>83</v>
      </c>
      <c r="AY126" s="19" t="s">
        <v>135</v>
      </c>
      <c r="BE126" s="204">
        <f>IF(N126="základní",J126,0)</f>
        <v>0</v>
      </c>
      <c r="BF126" s="204">
        <f>IF(N126="snížená",J126,0)</f>
        <v>0</v>
      </c>
      <c r="BG126" s="204">
        <f>IF(N126="zákl. přenesená",J126,0)</f>
        <v>0</v>
      </c>
      <c r="BH126" s="204">
        <f>IF(N126="sníž. přenesená",J126,0)</f>
        <v>0</v>
      </c>
      <c r="BI126" s="204">
        <f>IF(N126="nulová",J126,0)</f>
        <v>0</v>
      </c>
      <c r="BJ126" s="19" t="s">
        <v>80</v>
      </c>
      <c r="BK126" s="204">
        <f>ROUND(I126*H126,2)</f>
        <v>0</v>
      </c>
      <c r="BL126" s="19" t="s">
        <v>142</v>
      </c>
      <c r="BM126" s="203" t="s">
        <v>752</v>
      </c>
    </row>
    <row r="127" spans="1:65" s="2" customFormat="1" ht="11.25">
      <c r="A127" s="36"/>
      <c r="B127" s="37"/>
      <c r="C127" s="38"/>
      <c r="D127" s="205" t="s">
        <v>144</v>
      </c>
      <c r="E127" s="38"/>
      <c r="F127" s="206" t="s">
        <v>753</v>
      </c>
      <c r="G127" s="38"/>
      <c r="H127" s="38"/>
      <c r="I127" s="110"/>
      <c r="J127" s="38"/>
      <c r="K127" s="38"/>
      <c r="L127" s="41"/>
      <c r="M127" s="207"/>
      <c r="N127" s="208"/>
      <c r="O127" s="66"/>
      <c r="P127" s="66"/>
      <c r="Q127" s="66"/>
      <c r="R127" s="66"/>
      <c r="S127" s="66"/>
      <c r="T127" s="67"/>
      <c r="U127" s="36"/>
      <c r="V127" s="36"/>
      <c r="W127" s="36"/>
      <c r="X127" s="36"/>
      <c r="Y127" s="36"/>
      <c r="Z127" s="36"/>
      <c r="AA127" s="36"/>
      <c r="AB127" s="36"/>
      <c r="AC127" s="36"/>
      <c r="AD127" s="36"/>
      <c r="AE127" s="36"/>
      <c r="AT127" s="19" t="s">
        <v>144</v>
      </c>
      <c r="AU127" s="19" t="s">
        <v>83</v>
      </c>
    </row>
    <row r="128" spans="1:65" s="2" customFormat="1" ht="39">
      <c r="A128" s="36"/>
      <c r="B128" s="37"/>
      <c r="C128" s="38"/>
      <c r="D128" s="205" t="s">
        <v>146</v>
      </c>
      <c r="E128" s="38"/>
      <c r="F128" s="209" t="s">
        <v>754</v>
      </c>
      <c r="G128" s="38"/>
      <c r="H128" s="38"/>
      <c r="I128" s="110"/>
      <c r="J128" s="38"/>
      <c r="K128" s="38"/>
      <c r="L128" s="41"/>
      <c r="M128" s="207"/>
      <c r="N128" s="208"/>
      <c r="O128" s="66"/>
      <c r="P128" s="66"/>
      <c r="Q128" s="66"/>
      <c r="R128" s="66"/>
      <c r="S128" s="66"/>
      <c r="T128" s="67"/>
      <c r="U128" s="36"/>
      <c r="V128" s="36"/>
      <c r="W128" s="36"/>
      <c r="X128" s="36"/>
      <c r="Y128" s="36"/>
      <c r="Z128" s="36"/>
      <c r="AA128" s="36"/>
      <c r="AB128" s="36"/>
      <c r="AC128" s="36"/>
      <c r="AD128" s="36"/>
      <c r="AE128" s="36"/>
      <c r="AT128" s="19" t="s">
        <v>146</v>
      </c>
      <c r="AU128" s="19" t="s">
        <v>83</v>
      </c>
    </row>
    <row r="129" spans="1:65" s="13" customFormat="1" ht="11.25">
      <c r="B129" s="210"/>
      <c r="C129" s="211"/>
      <c r="D129" s="205" t="s">
        <v>148</v>
      </c>
      <c r="E129" s="212" t="s">
        <v>19</v>
      </c>
      <c r="F129" s="213" t="s">
        <v>755</v>
      </c>
      <c r="G129" s="211"/>
      <c r="H129" s="212" t="s">
        <v>19</v>
      </c>
      <c r="I129" s="214"/>
      <c r="J129" s="211"/>
      <c r="K129" s="211"/>
      <c r="L129" s="215"/>
      <c r="M129" s="216"/>
      <c r="N129" s="217"/>
      <c r="O129" s="217"/>
      <c r="P129" s="217"/>
      <c r="Q129" s="217"/>
      <c r="R129" s="217"/>
      <c r="S129" s="217"/>
      <c r="T129" s="218"/>
      <c r="AT129" s="219" t="s">
        <v>148</v>
      </c>
      <c r="AU129" s="219" t="s">
        <v>83</v>
      </c>
      <c r="AV129" s="13" t="s">
        <v>80</v>
      </c>
      <c r="AW129" s="13" t="s">
        <v>33</v>
      </c>
      <c r="AX129" s="13" t="s">
        <v>72</v>
      </c>
      <c r="AY129" s="219" t="s">
        <v>135</v>
      </c>
    </row>
    <row r="130" spans="1:65" s="14" customFormat="1" ht="11.25">
      <c r="B130" s="220"/>
      <c r="C130" s="221"/>
      <c r="D130" s="205" t="s">
        <v>148</v>
      </c>
      <c r="E130" s="222" t="s">
        <v>19</v>
      </c>
      <c r="F130" s="223" t="s">
        <v>756</v>
      </c>
      <c r="G130" s="221"/>
      <c r="H130" s="224">
        <v>38.874000000000002</v>
      </c>
      <c r="I130" s="225"/>
      <c r="J130" s="221"/>
      <c r="K130" s="221"/>
      <c r="L130" s="226"/>
      <c r="M130" s="227"/>
      <c r="N130" s="228"/>
      <c r="O130" s="228"/>
      <c r="P130" s="228"/>
      <c r="Q130" s="228"/>
      <c r="R130" s="228"/>
      <c r="S130" s="228"/>
      <c r="T130" s="229"/>
      <c r="AT130" s="230" t="s">
        <v>148</v>
      </c>
      <c r="AU130" s="230" t="s">
        <v>83</v>
      </c>
      <c r="AV130" s="14" t="s">
        <v>83</v>
      </c>
      <c r="AW130" s="14" t="s">
        <v>33</v>
      </c>
      <c r="AX130" s="14" t="s">
        <v>80</v>
      </c>
      <c r="AY130" s="230" t="s">
        <v>135</v>
      </c>
    </row>
    <row r="131" spans="1:65" s="12" customFormat="1" ht="22.9" customHeight="1">
      <c r="B131" s="176"/>
      <c r="C131" s="177"/>
      <c r="D131" s="178" t="s">
        <v>71</v>
      </c>
      <c r="E131" s="190" t="s">
        <v>210</v>
      </c>
      <c r="F131" s="190" t="s">
        <v>390</v>
      </c>
      <c r="G131" s="177"/>
      <c r="H131" s="177"/>
      <c r="I131" s="180"/>
      <c r="J131" s="191">
        <f>BK131</f>
        <v>0</v>
      </c>
      <c r="K131" s="177"/>
      <c r="L131" s="182"/>
      <c r="M131" s="183"/>
      <c r="N131" s="184"/>
      <c r="O131" s="184"/>
      <c r="P131" s="185">
        <f>SUM(P132:P143)</f>
        <v>0</v>
      </c>
      <c r="Q131" s="184"/>
      <c r="R131" s="185">
        <f>SUM(R132:R143)</f>
        <v>7.8525480000000009E-2</v>
      </c>
      <c r="S131" s="184"/>
      <c r="T131" s="186">
        <f>SUM(T132:T143)</f>
        <v>0</v>
      </c>
      <c r="AR131" s="187" t="s">
        <v>80</v>
      </c>
      <c r="AT131" s="188" t="s">
        <v>71</v>
      </c>
      <c r="AU131" s="188" t="s">
        <v>80</v>
      </c>
      <c r="AY131" s="187" t="s">
        <v>135</v>
      </c>
      <c r="BK131" s="189">
        <f>SUM(BK132:BK143)</f>
        <v>0</v>
      </c>
    </row>
    <row r="132" spans="1:65" s="2" customFormat="1" ht="16.5" customHeight="1">
      <c r="A132" s="36"/>
      <c r="B132" s="37"/>
      <c r="C132" s="192" t="s">
        <v>210</v>
      </c>
      <c r="D132" s="192" t="s">
        <v>137</v>
      </c>
      <c r="E132" s="193" t="s">
        <v>757</v>
      </c>
      <c r="F132" s="194" t="s">
        <v>758</v>
      </c>
      <c r="G132" s="195" t="s">
        <v>393</v>
      </c>
      <c r="H132" s="196">
        <v>647.9</v>
      </c>
      <c r="I132" s="197"/>
      <c r="J132" s="198">
        <f>ROUND(I132*H132,2)</f>
        <v>0</v>
      </c>
      <c r="K132" s="194" t="s">
        <v>141</v>
      </c>
      <c r="L132" s="41"/>
      <c r="M132" s="199" t="s">
        <v>19</v>
      </c>
      <c r="N132" s="200" t="s">
        <v>43</v>
      </c>
      <c r="O132" s="66"/>
      <c r="P132" s="201">
        <f>O132*H132</f>
        <v>0</v>
      </c>
      <c r="Q132" s="201">
        <v>0</v>
      </c>
      <c r="R132" s="201">
        <f>Q132*H132</f>
        <v>0</v>
      </c>
      <c r="S132" s="201">
        <v>0</v>
      </c>
      <c r="T132" s="202">
        <f>S132*H132</f>
        <v>0</v>
      </c>
      <c r="U132" s="36"/>
      <c r="V132" s="36"/>
      <c r="W132" s="36"/>
      <c r="X132" s="36"/>
      <c r="Y132" s="36"/>
      <c r="Z132" s="36"/>
      <c r="AA132" s="36"/>
      <c r="AB132" s="36"/>
      <c r="AC132" s="36"/>
      <c r="AD132" s="36"/>
      <c r="AE132" s="36"/>
      <c r="AR132" s="203" t="s">
        <v>142</v>
      </c>
      <c r="AT132" s="203" t="s">
        <v>137</v>
      </c>
      <c r="AU132" s="203" t="s">
        <v>83</v>
      </c>
      <c r="AY132" s="19" t="s">
        <v>135</v>
      </c>
      <c r="BE132" s="204">
        <f>IF(N132="základní",J132,0)</f>
        <v>0</v>
      </c>
      <c r="BF132" s="204">
        <f>IF(N132="snížená",J132,0)</f>
        <v>0</v>
      </c>
      <c r="BG132" s="204">
        <f>IF(N132="zákl. přenesená",J132,0)</f>
        <v>0</v>
      </c>
      <c r="BH132" s="204">
        <f>IF(N132="sníž. přenesená",J132,0)</f>
        <v>0</v>
      </c>
      <c r="BI132" s="204">
        <f>IF(N132="nulová",J132,0)</f>
        <v>0</v>
      </c>
      <c r="BJ132" s="19" t="s">
        <v>80</v>
      </c>
      <c r="BK132" s="204">
        <f>ROUND(I132*H132,2)</f>
        <v>0</v>
      </c>
      <c r="BL132" s="19" t="s">
        <v>142</v>
      </c>
      <c r="BM132" s="203" t="s">
        <v>759</v>
      </c>
    </row>
    <row r="133" spans="1:65" s="2" customFormat="1" ht="11.25">
      <c r="A133" s="36"/>
      <c r="B133" s="37"/>
      <c r="C133" s="38"/>
      <c r="D133" s="205" t="s">
        <v>144</v>
      </c>
      <c r="E133" s="38"/>
      <c r="F133" s="206" t="s">
        <v>760</v>
      </c>
      <c r="G133" s="38"/>
      <c r="H133" s="38"/>
      <c r="I133" s="110"/>
      <c r="J133" s="38"/>
      <c r="K133" s="38"/>
      <c r="L133" s="41"/>
      <c r="M133" s="207"/>
      <c r="N133" s="208"/>
      <c r="O133" s="66"/>
      <c r="P133" s="66"/>
      <c r="Q133" s="66"/>
      <c r="R133" s="66"/>
      <c r="S133" s="66"/>
      <c r="T133" s="67"/>
      <c r="U133" s="36"/>
      <c r="V133" s="36"/>
      <c r="W133" s="36"/>
      <c r="X133" s="36"/>
      <c r="Y133" s="36"/>
      <c r="Z133" s="36"/>
      <c r="AA133" s="36"/>
      <c r="AB133" s="36"/>
      <c r="AC133" s="36"/>
      <c r="AD133" s="36"/>
      <c r="AE133" s="36"/>
      <c r="AT133" s="19" t="s">
        <v>144</v>
      </c>
      <c r="AU133" s="19" t="s">
        <v>83</v>
      </c>
    </row>
    <row r="134" spans="1:65" s="2" customFormat="1" ht="87.75">
      <c r="A134" s="36"/>
      <c r="B134" s="37"/>
      <c r="C134" s="38"/>
      <c r="D134" s="205" t="s">
        <v>146</v>
      </c>
      <c r="E134" s="38"/>
      <c r="F134" s="209" t="s">
        <v>761</v>
      </c>
      <c r="G134" s="38"/>
      <c r="H134" s="38"/>
      <c r="I134" s="110"/>
      <c r="J134" s="38"/>
      <c r="K134" s="38"/>
      <c r="L134" s="41"/>
      <c r="M134" s="207"/>
      <c r="N134" s="208"/>
      <c r="O134" s="66"/>
      <c r="P134" s="66"/>
      <c r="Q134" s="66"/>
      <c r="R134" s="66"/>
      <c r="S134" s="66"/>
      <c r="T134" s="67"/>
      <c r="U134" s="36"/>
      <c r="V134" s="36"/>
      <c r="W134" s="36"/>
      <c r="X134" s="36"/>
      <c r="Y134" s="36"/>
      <c r="Z134" s="36"/>
      <c r="AA134" s="36"/>
      <c r="AB134" s="36"/>
      <c r="AC134" s="36"/>
      <c r="AD134" s="36"/>
      <c r="AE134" s="36"/>
      <c r="AT134" s="19" t="s">
        <v>146</v>
      </c>
      <c r="AU134" s="19" t="s">
        <v>83</v>
      </c>
    </row>
    <row r="135" spans="1:65" s="13" customFormat="1" ht="11.25">
      <c r="B135" s="210"/>
      <c r="C135" s="211"/>
      <c r="D135" s="205" t="s">
        <v>148</v>
      </c>
      <c r="E135" s="212" t="s">
        <v>19</v>
      </c>
      <c r="F135" s="213" t="s">
        <v>762</v>
      </c>
      <c r="G135" s="211"/>
      <c r="H135" s="212" t="s">
        <v>19</v>
      </c>
      <c r="I135" s="214"/>
      <c r="J135" s="211"/>
      <c r="K135" s="211"/>
      <c r="L135" s="215"/>
      <c r="M135" s="216"/>
      <c r="N135" s="217"/>
      <c r="O135" s="217"/>
      <c r="P135" s="217"/>
      <c r="Q135" s="217"/>
      <c r="R135" s="217"/>
      <c r="S135" s="217"/>
      <c r="T135" s="218"/>
      <c r="AT135" s="219" t="s">
        <v>148</v>
      </c>
      <c r="AU135" s="219" t="s">
        <v>83</v>
      </c>
      <c r="AV135" s="13" t="s">
        <v>80</v>
      </c>
      <c r="AW135" s="13" t="s">
        <v>33</v>
      </c>
      <c r="AX135" s="13" t="s">
        <v>72</v>
      </c>
      <c r="AY135" s="219" t="s">
        <v>135</v>
      </c>
    </row>
    <row r="136" spans="1:65" s="13" customFormat="1" ht="11.25">
      <c r="B136" s="210"/>
      <c r="C136" s="211"/>
      <c r="D136" s="205" t="s">
        <v>148</v>
      </c>
      <c r="E136" s="212" t="s">
        <v>19</v>
      </c>
      <c r="F136" s="213" t="s">
        <v>730</v>
      </c>
      <c r="G136" s="211"/>
      <c r="H136" s="212" t="s">
        <v>19</v>
      </c>
      <c r="I136" s="214"/>
      <c r="J136" s="211"/>
      <c r="K136" s="211"/>
      <c r="L136" s="215"/>
      <c r="M136" s="216"/>
      <c r="N136" s="217"/>
      <c r="O136" s="217"/>
      <c r="P136" s="217"/>
      <c r="Q136" s="217"/>
      <c r="R136" s="217"/>
      <c r="S136" s="217"/>
      <c r="T136" s="218"/>
      <c r="AT136" s="219" t="s">
        <v>148</v>
      </c>
      <c r="AU136" s="219" t="s">
        <v>83</v>
      </c>
      <c r="AV136" s="13" t="s">
        <v>80</v>
      </c>
      <c r="AW136" s="13" t="s">
        <v>33</v>
      </c>
      <c r="AX136" s="13" t="s">
        <v>72</v>
      </c>
      <c r="AY136" s="219" t="s">
        <v>135</v>
      </c>
    </row>
    <row r="137" spans="1:65" s="13" customFormat="1" ht="11.25">
      <c r="B137" s="210"/>
      <c r="C137" s="211"/>
      <c r="D137" s="205" t="s">
        <v>148</v>
      </c>
      <c r="E137" s="212" t="s">
        <v>19</v>
      </c>
      <c r="F137" s="213" t="s">
        <v>731</v>
      </c>
      <c r="G137" s="211"/>
      <c r="H137" s="212" t="s">
        <v>19</v>
      </c>
      <c r="I137" s="214"/>
      <c r="J137" s="211"/>
      <c r="K137" s="211"/>
      <c r="L137" s="215"/>
      <c r="M137" s="216"/>
      <c r="N137" s="217"/>
      <c r="O137" s="217"/>
      <c r="P137" s="217"/>
      <c r="Q137" s="217"/>
      <c r="R137" s="217"/>
      <c r="S137" s="217"/>
      <c r="T137" s="218"/>
      <c r="AT137" s="219" t="s">
        <v>148</v>
      </c>
      <c r="AU137" s="219" t="s">
        <v>83</v>
      </c>
      <c r="AV137" s="13" t="s">
        <v>80</v>
      </c>
      <c r="AW137" s="13" t="s">
        <v>33</v>
      </c>
      <c r="AX137" s="13" t="s">
        <v>72</v>
      </c>
      <c r="AY137" s="219" t="s">
        <v>135</v>
      </c>
    </row>
    <row r="138" spans="1:65" s="13" customFormat="1" ht="11.25">
      <c r="B138" s="210"/>
      <c r="C138" s="211"/>
      <c r="D138" s="205" t="s">
        <v>148</v>
      </c>
      <c r="E138" s="212" t="s">
        <v>19</v>
      </c>
      <c r="F138" s="213" t="s">
        <v>732</v>
      </c>
      <c r="G138" s="211"/>
      <c r="H138" s="212" t="s">
        <v>19</v>
      </c>
      <c r="I138" s="214"/>
      <c r="J138" s="211"/>
      <c r="K138" s="211"/>
      <c r="L138" s="215"/>
      <c r="M138" s="216"/>
      <c r="N138" s="217"/>
      <c r="O138" s="217"/>
      <c r="P138" s="217"/>
      <c r="Q138" s="217"/>
      <c r="R138" s="217"/>
      <c r="S138" s="217"/>
      <c r="T138" s="218"/>
      <c r="AT138" s="219" t="s">
        <v>148</v>
      </c>
      <c r="AU138" s="219" t="s">
        <v>83</v>
      </c>
      <c r="AV138" s="13" t="s">
        <v>80</v>
      </c>
      <c r="AW138" s="13" t="s">
        <v>33</v>
      </c>
      <c r="AX138" s="13" t="s">
        <v>72</v>
      </c>
      <c r="AY138" s="219" t="s">
        <v>135</v>
      </c>
    </row>
    <row r="139" spans="1:65" s="13" customFormat="1" ht="11.25">
      <c r="B139" s="210"/>
      <c r="C139" s="211"/>
      <c r="D139" s="205" t="s">
        <v>148</v>
      </c>
      <c r="E139" s="212" t="s">
        <v>19</v>
      </c>
      <c r="F139" s="213" t="s">
        <v>733</v>
      </c>
      <c r="G139" s="211"/>
      <c r="H139" s="212" t="s">
        <v>19</v>
      </c>
      <c r="I139" s="214"/>
      <c r="J139" s="211"/>
      <c r="K139" s="211"/>
      <c r="L139" s="215"/>
      <c r="M139" s="216"/>
      <c r="N139" s="217"/>
      <c r="O139" s="217"/>
      <c r="P139" s="217"/>
      <c r="Q139" s="217"/>
      <c r="R139" s="217"/>
      <c r="S139" s="217"/>
      <c r="T139" s="218"/>
      <c r="AT139" s="219" t="s">
        <v>148</v>
      </c>
      <c r="AU139" s="219" t="s">
        <v>83</v>
      </c>
      <c r="AV139" s="13" t="s">
        <v>80</v>
      </c>
      <c r="AW139" s="13" t="s">
        <v>33</v>
      </c>
      <c r="AX139" s="13" t="s">
        <v>72</v>
      </c>
      <c r="AY139" s="219" t="s">
        <v>135</v>
      </c>
    </row>
    <row r="140" spans="1:65" s="14" customFormat="1" ht="11.25">
      <c r="B140" s="220"/>
      <c r="C140" s="221"/>
      <c r="D140" s="205" t="s">
        <v>148</v>
      </c>
      <c r="E140" s="222" t="s">
        <v>19</v>
      </c>
      <c r="F140" s="223" t="s">
        <v>763</v>
      </c>
      <c r="G140" s="221"/>
      <c r="H140" s="224">
        <v>647.9</v>
      </c>
      <c r="I140" s="225"/>
      <c r="J140" s="221"/>
      <c r="K140" s="221"/>
      <c r="L140" s="226"/>
      <c r="M140" s="227"/>
      <c r="N140" s="228"/>
      <c r="O140" s="228"/>
      <c r="P140" s="228"/>
      <c r="Q140" s="228"/>
      <c r="R140" s="228"/>
      <c r="S140" s="228"/>
      <c r="T140" s="229"/>
      <c r="AT140" s="230" t="s">
        <v>148</v>
      </c>
      <c r="AU140" s="230" t="s">
        <v>83</v>
      </c>
      <c r="AV140" s="14" t="s">
        <v>83</v>
      </c>
      <c r="AW140" s="14" t="s">
        <v>33</v>
      </c>
      <c r="AX140" s="14" t="s">
        <v>80</v>
      </c>
      <c r="AY140" s="230" t="s">
        <v>135</v>
      </c>
    </row>
    <row r="141" spans="1:65" s="2" customFormat="1" ht="24" customHeight="1">
      <c r="A141" s="36"/>
      <c r="B141" s="37"/>
      <c r="C141" s="253" t="s">
        <v>217</v>
      </c>
      <c r="D141" s="253" t="s">
        <v>235</v>
      </c>
      <c r="E141" s="254" t="s">
        <v>764</v>
      </c>
      <c r="F141" s="255" t="s">
        <v>765</v>
      </c>
      <c r="G141" s="256" t="s">
        <v>393</v>
      </c>
      <c r="H141" s="257">
        <v>654.37900000000002</v>
      </c>
      <c r="I141" s="258"/>
      <c r="J141" s="259">
        <f>ROUND(I141*H141,2)</f>
        <v>0</v>
      </c>
      <c r="K141" s="255" t="s">
        <v>141</v>
      </c>
      <c r="L141" s="260"/>
      <c r="M141" s="261" t="s">
        <v>19</v>
      </c>
      <c r="N141" s="262" t="s">
        <v>43</v>
      </c>
      <c r="O141" s="66"/>
      <c r="P141" s="201">
        <f>O141*H141</f>
        <v>0</v>
      </c>
      <c r="Q141" s="201">
        <v>1.2E-4</v>
      </c>
      <c r="R141" s="201">
        <f>Q141*H141</f>
        <v>7.8525480000000009E-2</v>
      </c>
      <c r="S141" s="201">
        <v>0</v>
      </c>
      <c r="T141" s="202">
        <f>S141*H141</f>
        <v>0</v>
      </c>
      <c r="U141" s="36"/>
      <c r="V141" s="36"/>
      <c r="W141" s="36"/>
      <c r="X141" s="36"/>
      <c r="Y141" s="36"/>
      <c r="Z141" s="36"/>
      <c r="AA141" s="36"/>
      <c r="AB141" s="36"/>
      <c r="AC141" s="36"/>
      <c r="AD141" s="36"/>
      <c r="AE141" s="36"/>
      <c r="AR141" s="203" t="s">
        <v>210</v>
      </c>
      <c r="AT141" s="203" t="s">
        <v>235</v>
      </c>
      <c r="AU141" s="203" t="s">
        <v>83</v>
      </c>
      <c r="AY141" s="19" t="s">
        <v>135</v>
      </c>
      <c r="BE141" s="204">
        <f>IF(N141="základní",J141,0)</f>
        <v>0</v>
      </c>
      <c r="BF141" s="204">
        <f>IF(N141="snížená",J141,0)</f>
        <v>0</v>
      </c>
      <c r="BG141" s="204">
        <f>IF(N141="zákl. přenesená",J141,0)</f>
        <v>0</v>
      </c>
      <c r="BH141" s="204">
        <f>IF(N141="sníž. přenesená",J141,0)</f>
        <v>0</v>
      </c>
      <c r="BI141" s="204">
        <f>IF(N141="nulová",J141,0)</f>
        <v>0</v>
      </c>
      <c r="BJ141" s="19" t="s">
        <v>80</v>
      </c>
      <c r="BK141" s="204">
        <f>ROUND(I141*H141,2)</f>
        <v>0</v>
      </c>
      <c r="BL141" s="19" t="s">
        <v>142</v>
      </c>
      <c r="BM141" s="203" t="s">
        <v>766</v>
      </c>
    </row>
    <row r="142" spans="1:65" s="2" customFormat="1" ht="11.25">
      <c r="A142" s="36"/>
      <c r="B142" s="37"/>
      <c r="C142" s="38"/>
      <c r="D142" s="205" t="s">
        <v>144</v>
      </c>
      <c r="E142" s="38"/>
      <c r="F142" s="206" t="s">
        <v>765</v>
      </c>
      <c r="G142" s="38"/>
      <c r="H142" s="38"/>
      <c r="I142" s="110"/>
      <c r="J142" s="38"/>
      <c r="K142" s="38"/>
      <c r="L142" s="41"/>
      <c r="M142" s="207"/>
      <c r="N142" s="208"/>
      <c r="O142" s="66"/>
      <c r="P142" s="66"/>
      <c r="Q142" s="66"/>
      <c r="R142" s="66"/>
      <c r="S142" s="66"/>
      <c r="T142" s="67"/>
      <c r="U142" s="36"/>
      <c r="V142" s="36"/>
      <c r="W142" s="36"/>
      <c r="X142" s="36"/>
      <c r="Y142" s="36"/>
      <c r="Z142" s="36"/>
      <c r="AA142" s="36"/>
      <c r="AB142" s="36"/>
      <c r="AC142" s="36"/>
      <c r="AD142" s="36"/>
      <c r="AE142" s="36"/>
      <c r="AT142" s="19" t="s">
        <v>144</v>
      </c>
      <c r="AU142" s="19" t="s">
        <v>83</v>
      </c>
    </row>
    <row r="143" spans="1:65" s="14" customFormat="1" ht="11.25">
      <c r="B143" s="220"/>
      <c r="C143" s="221"/>
      <c r="D143" s="205" t="s">
        <v>148</v>
      </c>
      <c r="E143" s="221"/>
      <c r="F143" s="223" t="s">
        <v>767</v>
      </c>
      <c r="G143" s="221"/>
      <c r="H143" s="224">
        <v>654.37900000000002</v>
      </c>
      <c r="I143" s="225"/>
      <c r="J143" s="221"/>
      <c r="K143" s="221"/>
      <c r="L143" s="226"/>
      <c r="M143" s="227"/>
      <c r="N143" s="228"/>
      <c r="O143" s="228"/>
      <c r="P143" s="228"/>
      <c r="Q143" s="228"/>
      <c r="R143" s="228"/>
      <c r="S143" s="228"/>
      <c r="T143" s="229"/>
      <c r="AT143" s="230" t="s">
        <v>148</v>
      </c>
      <c r="AU143" s="230" t="s">
        <v>83</v>
      </c>
      <c r="AV143" s="14" t="s">
        <v>83</v>
      </c>
      <c r="AW143" s="14" t="s">
        <v>4</v>
      </c>
      <c r="AX143" s="14" t="s">
        <v>80</v>
      </c>
      <c r="AY143" s="230" t="s">
        <v>135</v>
      </c>
    </row>
    <row r="144" spans="1:65" s="12" customFormat="1" ht="22.9" customHeight="1">
      <c r="B144" s="176"/>
      <c r="C144" s="177"/>
      <c r="D144" s="178" t="s">
        <v>71</v>
      </c>
      <c r="E144" s="190" t="s">
        <v>471</v>
      </c>
      <c r="F144" s="190" t="s">
        <v>472</v>
      </c>
      <c r="G144" s="177"/>
      <c r="H144" s="177"/>
      <c r="I144" s="180"/>
      <c r="J144" s="191">
        <f>BK144</f>
        <v>0</v>
      </c>
      <c r="K144" s="177"/>
      <c r="L144" s="182"/>
      <c r="M144" s="183"/>
      <c r="N144" s="184"/>
      <c r="O144" s="184"/>
      <c r="P144" s="185">
        <f>SUM(P145:P147)</f>
        <v>0</v>
      </c>
      <c r="Q144" s="184"/>
      <c r="R144" s="185">
        <f>SUM(R145:R147)</f>
        <v>0</v>
      </c>
      <c r="S144" s="184"/>
      <c r="T144" s="186">
        <f>SUM(T145:T147)</f>
        <v>0</v>
      </c>
      <c r="AR144" s="187" t="s">
        <v>80</v>
      </c>
      <c r="AT144" s="188" t="s">
        <v>71</v>
      </c>
      <c r="AU144" s="188" t="s">
        <v>80</v>
      </c>
      <c r="AY144" s="187" t="s">
        <v>135</v>
      </c>
      <c r="BK144" s="189">
        <f>SUM(BK145:BK147)</f>
        <v>0</v>
      </c>
    </row>
    <row r="145" spans="1:65" s="2" customFormat="1" ht="16.5" customHeight="1">
      <c r="A145" s="36"/>
      <c r="B145" s="37"/>
      <c r="C145" s="192" t="s">
        <v>228</v>
      </c>
      <c r="D145" s="192" t="s">
        <v>137</v>
      </c>
      <c r="E145" s="193" t="s">
        <v>474</v>
      </c>
      <c r="F145" s="194" t="s">
        <v>475</v>
      </c>
      <c r="G145" s="195" t="s">
        <v>302</v>
      </c>
      <c r="H145" s="196">
        <v>7.9000000000000001E-2</v>
      </c>
      <c r="I145" s="197"/>
      <c r="J145" s="198">
        <f>ROUND(I145*H145,2)</f>
        <v>0</v>
      </c>
      <c r="K145" s="194" t="s">
        <v>141</v>
      </c>
      <c r="L145" s="41"/>
      <c r="M145" s="199" t="s">
        <v>19</v>
      </c>
      <c r="N145" s="200" t="s">
        <v>43</v>
      </c>
      <c r="O145" s="66"/>
      <c r="P145" s="201">
        <f>O145*H145</f>
        <v>0</v>
      </c>
      <c r="Q145" s="201">
        <v>0</v>
      </c>
      <c r="R145" s="201">
        <f>Q145*H145</f>
        <v>0</v>
      </c>
      <c r="S145" s="201">
        <v>0</v>
      </c>
      <c r="T145" s="202">
        <f>S145*H145</f>
        <v>0</v>
      </c>
      <c r="U145" s="36"/>
      <c r="V145" s="36"/>
      <c r="W145" s="36"/>
      <c r="X145" s="36"/>
      <c r="Y145" s="36"/>
      <c r="Z145" s="36"/>
      <c r="AA145" s="36"/>
      <c r="AB145" s="36"/>
      <c r="AC145" s="36"/>
      <c r="AD145" s="36"/>
      <c r="AE145" s="36"/>
      <c r="AR145" s="203" t="s">
        <v>142</v>
      </c>
      <c r="AT145" s="203" t="s">
        <v>137</v>
      </c>
      <c r="AU145" s="203" t="s">
        <v>83</v>
      </c>
      <c r="AY145" s="19" t="s">
        <v>135</v>
      </c>
      <c r="BE145" s="204">
        <f>IF(N145="základní",J145,0)</f>
        <v>0</v>
      </c>
      <c r="BF145" s="204">
        <f>IF(N145="snížená",J145,0)</f>
        <v>0</v>
      </c>
      <c r="BG145" s="204">
        <f>IF(N145="zákl. přenesená",J145,0)</f>
        <v>0</v>
      </c>
      <c r="BH145" s="204">
        <f>IF(N145="sníž. přenesená",J145,0)</f>
        <v>0</v>
      </c>
      <c r="BI145" s="204">
        <f>IF(N145="nulová",J145,0)</f>
        <v>0</v>
      </c>
      <c r="BJ145" s="19" t="s">
        <v>80</v>
      </c>
      <c r="BK145" s="204">
        <f>ROUND(I145*H145,2)</f>
        <v>0</v>
      </c>
      <c r="BL145" s="19" t="s">
        <v>142</v>
      </c>
      <c r="BM145" s="203" t="s">
        <v>768</v>
      </c>
    </row>
    <row r="146" spans="1:65" s="2" customFormat="1" ht="11.25">
      <c r="A146" s="36"/>
      <c r="B146" s="37"/>
      <c r="C146" s="38"/>
      <c r="D146" s="205" t="s">
        <v>144</v>
      </c>
      <c r="E146" s="38"/>
      <c r="F146" s="206" t="s">
        <v>477</v>
      </c>
      <c r="G146" s="38"/>
      <c r="H146" s="38"/>
      <c r="I146" s="110"/>
      <c r="J146" s="38"/>
      <c r="K146" s="38"/>
      <c r="L146" s="41"/>
      <c r="M146" s="207"/>
      <c r="N146" s="208"/>
      <c r="O146" s="66"/>
      <c r="P146" s="66"/>
      <c r="Q146" s="66"/>
      <c r="R146" s="66"/>
      <c r="S146" s="66"/>
      <c r="T146" s="67"/>
      <c r="U146" s="36"/>
      <c r="V146" s="36"/>
      <c r="W146" s="36"/>
      <c r="X146" s="36"/>
      <c r="Y146" s="36"/>
      <c r="Z146" s="36"/>
      <c r="AA146" s="36"/>
      <c r="AB146" s="36"/>
      <c r="AC146" s="36"/>
      <c r="AD146" s="36"/>
      <c r="AE146" s="36"/>
      <c r="AT146" s="19" t="s">
        <v>144</v>
      </c>
      <c r="AU146" s="19" t="s">
        <v>83</v>
      </c>
    </row>
    <row r="147" spans="1:65" s="2" customFormat="1" ht="48.75">
      <c r="A147" s="36"/>
      <c r="B147" s="37"/>
      <c r="C147" s="38"/>
      <c r="D147" s="205" t="s">
        <v>146</v>
      </c>
      <c r="E147" s="38"/>
      <c r="F147" s="209" t="s">
        <v>478</v>
      </c>
      <c r="G147" s="38"/>
      <c r="H147" s="38"/>
      <c r="I147" s="110"/>
      <c r="J147" s="38"/>
      <c r="K147" s="38"/>
      <c r="L147" s="41"/>
      <c r="M147" s="266"/>
      <c r="N147" s="267"/>
      <c r="O147" s="268"/>
      <c r="P147" s="268"/>
      <c r="Q147" s="268"/>
      <c r="R147" s="268"/>
      <c r="S147" s="268"/>
      <c r="T147" s="269"/>
      <c r="U147" s="36"/>
      <c r="V147" s="36"/>
      <c r="W147" s="36"/>
      <c r="X147" s="36"/>
      <c r="Y147" s="36"/>
      <c r="Z147" s="36"/>
      <c r="AA147" s="36"/>
      <c r="AB147" s="36"/>
      <c r="AC147" s="36"/>
      <c r="AD147" s="36"/>
      <c r="AE147" s="36"/>
      <c r="AT147" s="19" t="s">
        <v>146</v>
      </c>
      <c r="AU147" s="19" t="s">
        <v>83</v>
      </c>
    </row>
    <row r="148" spans="1:65" s="2" customFormat="1" ht="6.95" customHeight="1">
      <c r="A148" s="36"/>
      <c r="B148" s="49"/>
      <c r="C148" s="50"/>
      <c r="D148" s="50"/>
      <c r="E148" s="50"/>
      <c r="F148" s="50"/>
      <c r="G148" s="50"/>
      <c r="H148" s="50"/>
      <c r="I148" s="141"/>
      <c r="J148" s="50"/>
      <c r="K148" s="50"/>
      <c r="L148" s="41"/>
      <c r="M148" s="36"/>
      <c r="O148" s="36"/>
      <c r="P148" s="36"/>
      <c r="Q148" s="36"/>
      <c r="R148" s="36"/>
      <c r="S148" s="36"/>
      <c r="T148" s="36"/>
      <c r="U148" s="36"/>
      <c r="V148" s="36"/>
      <c r="W148" s="36"/>
      <c r="X148" s="36"/>
      <c r="Y148" s="36"/>
      <c r="Z148" s="36"/>
      <c r="AA148" s="36"/>
      <c r="AB148" s="36"/>
      <c r="AC148" s="36"/>
      <c r="AD148" s="36"/>
      <c r="AE148" s="36"/>
    </row>
  </sheetData>
  <sheetProtection algorithmName="SHA-512" hashValue="pIsR3TcQ8q/utu1O2pGGuEuVuh3LeVnsqYPjRGuB8LnQjZgWumbuVszMjcQ8a0UJC3ZAO4FMcOOL25wuvBZe0w==" saltValue="kfzG7zP9r5mlnoTo3L6XFPUWxX1HmFwuqZohxBAdW75tY3o8yPwTG9nWpYFD1KEIRFxqLm1QDebo79isA/PTrQ==" spinCount="100000" sheet="1" objects="1" scenarios="1" formatColumns="0" formatRows="0" autoFilter="0"/>
  <autoFilter ref="C83:K147" xr:uid="{00000000-0009-0000-0000-000005000000}"/>
  <mergeCells count="9">
    <mergeCell ref="E50:H50"/>
    <mergeCell ref="E74:H74"/>
    <mergeCell ref="E76:H76"/>
    <mergeCell ref="L2:V2"/>
    <mergeCell ref="E7:H7"/>
    <mergeCell ref="E9:H9"/>
    <mergeCell ref="E18:H18"/>
    <mergeCell ref="E27:H27"/>
    <mergeCell ref="E48:H48"/>
  </mergeCells>
  <pageMargins left="0.39374999999999999" right="0.39374999999999999" top="0.39374999999999999" bottom="0.39374999999999999" header="0" footer="0"/>
  <pageSetup paperSize="9" fitToHeight="100" orientation="landscape" blackAndWhite="1"/>
  <headerFooter>
    <oddFooter>&amp;CStrana &amp;P z &amp;N</oddFooter>
  </headerFooter>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2:BM220"/>
  <sheetViews>
    <sheetView showGridLines="0" workbookViewId="0"/>
  </sheetViews>
  <sheetFormatPr defaultRowHeight="15"/>
  <cols>
    <col min="1" max="1" width="8.33203125" style="1" customWidth="1"/>
    <col min="2" max="2" width="1.6640625" style="1" customWidth="1"/>
    <col min="3" max="3" width="4.1640625" style="1" customWidth="1"/>
    <col min="4" max="4" width="4.33203125" style="1" customWidth="1"/>
    <col min="5" max="5" width="17.1640625" style="1" customWidth="1"/>
    <col min="6" max="6" width="100.83203125" style="1" customWidth="1"/>
    <col min="7" max="7" width="7" style="1" customWidth="1"/>
    <col min="8" max="8" width="11.5" style="1" customWidth="1"/>
    <col min="9" max="9" width="20.1640625" style="103" customWidth="1"/>
    <col min="10" max="11" width="20.1640625" style="1" customWidth="1"/>
    <col min="12" max="12" width="9.33203125" style="1" customWidth="1"/>
    <col min="13" max="13" width="10.83203125" style="1" hidden="1" customWidth="1"/>
    <col min="14" max="14" width="9.33203125" style="1" hidden="1"/>
    <col min="15" max="20" width="14.1640625" style="1" hidden="1" customWidth="1"/>
    <col min="21" max="21" width="16.33203125" style="1" hidden="1" customWidth="1"/>
    <col min="22" max="22" width="12.33203125" style="1" customWidth="1"/>
    <col min="23" max="23" width="16.33203125" style="1" customWidth="1"/>
    <col min="24" max="24" width="12.33203125" style="1" customWidth="1"/>
    <col min="25" max="25" width="15" style="1" customWidth="1"/>
    <col min="26" max="26" width="11" style="1" customWidth="1"/>
    <col min="27" max="27" width="15" style="1" customWidth="1"/>
    <col min="28" max="28" width="16.33203125" style="1" customWidth="1"/>
    <col min="29" max="29" width="11" style="1" customWidth="1"/>
    <col min="30" max="30" width="15" style="1" customWidth="1"/>
    <col min="31" max="31" width="16.33203125" style="1" customWidth="1"/>
    <col min="44" max="65" width="9.33203125" style="1" hidden="1"/>
  </cols>
  <sheetData>
    <row r="2" spans="1:46" s="1" customFormat="1" ht="36.950000000000003" customHeight="1">
      <c r="I2" s="103"/>
      <c r="L2" s="359"/>
      <c r="M2" s="359"/>
      <c r="N2" s="359"/>
      <c r="O2" s="359"/>
      <c r="P2" s="359"/>
      <c r="Q2" s="359"/>
      <c r="R2" s="359"/>
      <c r="S2" s="359"/>
      <c r="T2" s="359"/>
      <c r="U2" s="359"/>
      <c r="V2" s="359"/>
      <c r="AT2" s="19" t="s">
        <v>101</v>
      </c>
    </row>
    <row r="3" spans="1:46" s="1" customFormat="1" ht="6.95" customHeight="1">
      <c r="B3" s="104"/>
      <c r="C3" s="105"/>
      <c r="D3" s="105"/>
      <c r="E3" s="105"/>
      <c r="F3" s="105"/>
      <c r="G3" s="105"/>
      <c r="H3" s="105"/>
      <c r="I3" s="106"/>
      <c r="J3" s="105"/>
      <c r="K3" s="105"/>
      <c r="L3" s="22"/>
      <c r="AT3" s="19" t="s">
        <v>83</v>
      </c>
    </row>
    <row r="4" spans="1:46" s="1" customFormat="1" ht="24.95" customHeight="1">
      <c r="B4" s="22"/>
      <c r="D4" s="107" t="s">
        <v>106</v>
      </c>
      <c r="I4" s="103"/>
      <c r="L4" s="22"/>
      <c r="M4" s="108" t="s">
        <v>10</v>
      </c>
      <c r="AT4" s="19" t="s">
        <v>4</v>
      </c>
    </row>
    <row r="5" spans="1:46" s="1" customFormat="1" ht="6.95" customHeight="1">
      <c r="B5" s="22"/>
      <c r="I5" s="103"/>
      <c r="L5" s="22"/>
    </row>
    <row r="6" spans="1:46" s="1" customFormat="1" ht="12" customHeight="1">
      <c r="B6" s="22"/>
      <c r="D6" s="109" t="s">
        <v>16</v>
      </c>
      <c r="I6" s="103"/>
      <c r="L6" s="22"/>
    </row>
    <row r="7" spans="1:46" s="1" customFormat="1" ht="16.5" customHeight="1">
      <c r="B7" s="22"/>
      <c r="E7" s="388" t="str">
        <f>'Rekapitulace stavby'!K6</f>
        <v>Skládka TKO Světlá nad Sázavou - 3.etapa</v>
      </c>
      <c r="F7" s="389"/>
      <c r="G7" s="389"/>
      <c r="H7" s="389"/>
      <c r="I7" s="103"/>
      <c r="L7" s="22"/>
    </row>
    <row r="8" spans="1:46" s="2" customFormat="1" ht="12" customHeight="1">
      <c r="A8" s="36"/>
      <c r="B8" s="41"/>
      <c r="C8" s="36"/>
      <c r="D8" s="109" t="s">
        <v>107</v>
      </c>
      <c r="E8" s="36"/>
      <c r="F8" s="36"/>
      <c r="G8" s="36"/>
      <c r="H8" s="36"/>
      <c r="I8" s="110"/>
      <c r="J8" s="36"/>
      <c r="K8" s="36"/>
      <c r="L8" s="111"/>
      <c r="S8" s="36"/>
      <c r="T8" s="36"/>
      <c r="U8" s="36"/>
      <c r="V8" s="36"/>
      <c r="W8" s="36"/>
      <c r="X8" s="36"/>
      <c r="Y8" s="36"/>
      <c r="Z8" s="36"/>
      <c r="AA8" s="36"/>
      <c r="AB8" s="36"/>
      <c r="AC8" s="36"/>
      <c r="AD8" s="36"/>
      <c r="AE8" s="36"/>
    </row>
    <row r="9" spans="1:46" s="2" customFormat="1" ht="16.5" customHeight="1">
      <c r="A9" s="36"/>
      <c r="B9" s="41"/>
      <c r="C9" s="36"/>
      <c r="D9" s="36"/>
      <c r="E9" s="390" t="s">
        <v>769</v>
      </c>
      <c r="F9" s="391"/>
      <c r="G9" s="391"/>
      <c r="H9" s="391"/>
      <c r="I9" s="110"/>
      <c r="J9" s="36"/>
      <c r="K9" s="36"/>
      <c r="L9" s="111"/>
      <c r="S9" s="36"/>
      <c r="T9" s="36"/>
      <c r="U9" s="36"/>
      <c r="V9" s="36"/>
      <c r="W9" s="36"/>
      <c r="X9" s="36"/>
      <c r="Y9" s="36"/>
      <c r="Z9" s="36"/>
      <c r="AA9" s="36"/>
      <c r="AB9" s="36"/>
      <c r="AC9" s="36"/>
      <c r="AD9" s="36"/>
      <c r="AE9" s="36"/>
    </row>
    <row r="10" spans="1:46" s="2" customFormat="1" ht="11.25">
      <c r="A10" s="36"/>
      <c r="B10" s="41"/>
      <c r="C10" s="36"/>
      <c r="D10" s="36"/>
      <c r="E10" s="36"/>
      <c r="F10" s="36"/>
      <c r="G10" s="36"/>
      <c r="H10" s="36"/>
      <c r="I10" s="110"/>
      <c r="J10" s="36"/>
      <c r="K10" s="36"/>
      <c r="L10" s="111"/>
      <c r="S10" s="36"/>
      <c r="T10" s="36"/>
      <c r="U10" s="36"/>
      <c r="V10" s="36"/>
      <c r="W10" s="36"/>
      <c r="X10" s="36"/>
      <c r="Y10" s="36"/>
      <c r="Z10" s="36"/>
      <c r="AA10" s="36"/>
      <c r="AB10" s="36"/>
      <c r="AC10" s="36"/>
      <c r="AD10" s="36"/>
      <c r="AE10" s="36"/>
    </row>
    <row r="11" spans="1:46" s="2" customFormat="1" ht="12" customHeight="1">
      <c r="A11" s="36"/>
      <c r="B11" s="41"/>
      <c r="C11" s="36"/>
      <c r="D11" s="109" t="s">
        <v>18</v>
      </c>
      <c r="E11" s="36"/>
      <c r="F11" s="112" t="s">
        <v>102</v>
      </c>
      <c r="G11" s="36"/>
      <c r="H11" s="36"/>
      <c r="I11" s="113" t="s">
        <v>20</v>
      </c>
      <c r="J11" s="112" t="s">
        <v>109</v>
      </c>
      <c r="K11" s="36"/>
      <c r="L11" s="111"/>
      <c r="S11" s="36"/>
      <c r="T11" s="36"/>
      <c r="U11" s="36"/>
      <c r="V11" s="36"/>
      <c r="W11" s="36"/>
      <c r="X11" s="36"/>
      <c r="Y11" s="36"/>
      <c r="Z11" s="36"/>
      <c r="AA11" s="36"/>
      <c r="AB11" s="36"/>
      <c r="AC11" s="36"/>
      <c r="AD11" s="36"/>
      <c r="AE11" s="36"/>
    </row>
    <row r="12" spans="1:46" s="2" customFormat="1" ht="12" customHeight="1">
      <c r="A12" s="36"/>
      <c r="B12" s="41"/>
      <c r="C12" s="36"/>
      <c r="D12" s="109" t="s">
        <v>21</v>
      </c>
      <c r="E12" s="36"/>
      <c r="F12" s="112" t="s">
        <v>22</v>
      </c>
      <c r="G12" s="36"/>
      <c r="H12" s="36"/>
      <c r="I12" s="113" t="s">
        <v>23</v>
      </c>
      <c r="J12" s="114" t="str">
        <f>'Rekapitulace stavby'!AN8</f>
        <v>10. 12. 2019</v>
      </c>
      <c r="K12" s="36"/>
      <c r="L12" s="111"/>
      <c r="S12" s="36"/>
      <c r="T12" s="36"/>
      <c r="U12" s="36"/>
      <c r="V12" s="36"/>
      <c r="W12" s="36"/>
      <c r="X12" s="36"/>
      <c r="Y12" s="36"/>
      <c r="Z12" s="36"/>
      <c r="AA12" s="36"/>
      <c r="AB12" s="36"/>
      <c r="AC12" s="36"/>
      <c r="AD12" s="36"/>
      <c r="AE12" s="36"/>
    </row>
    <row r="13" spans="1:46" s="2" customFormat="1" ht="21.75" customHeight="1">
      <c r="A13" s="36"/>
      <c r="B13" s="41"/>
      <c r="C13" s="36"/>
      <c r="D13" s="115" t="s">
        <v>110</v>
      </c>
      <c r="E13" s="36"/>
      <c r="F13" s="116" t="s">
        <v>770</v>
      </c>
      <c r="G13" s="36"/>
      <c r="H13" s="36"/>
      <c r="I13" s="117" t="s">
        <v>112</v>
      </c>
      <c r="J13" s="116" t="s">
        <v>771</v>
      </c>
      <c r="K13" s="36"/>
      <c r="L13" s="111"/>
      <c r="S13" s="36"/>
      <c r="T13" s="36"/>
      <c r="U13" s="36"/>
      <c r="V13" s="36"/>
      <c r="W13" s="36"/>
      <c r="X13" s="36"/>
      <c r="Y13" s="36"/>
      <c r="Z13" s="36"/>
      <c r="AA13" s="36"/>
      <c r="AB13" s="36"/>
      <c r="AC13" s="36"/>
      <c r="AD13" s="36"/>
      <c r="AE13" s="36"/>
    </row>
    <row r="14" spans="1:46" s="2" customFormat="1" ht="12" customHeight="1">
      <c r="A14" s="36"/>
      <c r="B14" s="41"/>
      <c r="C14" s="36"/>
      <c r="D14" s="109" t="s">
        <v>25</v>
      </c>
      <c r="E14" s="36"/>
      <c r="F14" s="36"/>
      <c r="G14" s="36"/>
      <c r="H14" s="36"/>
      <c r="I14" s="113" t="s">
        <v>26</v>
      </c>
      <c r="J14" s="112" t="s">
        <v>19</v>
      </c>
      <c r="K14" s="36"/>
      <c r="L14" s="111"/>
      <c r="S14" s="36"/>
      <c r="T14" s="36"/>
      <c r="U14" s="36"/>
      <c r="V14" s="36"/>
      <c r="W14" s="36"/>
      <c r="X14" s="36"/>
      <c r="Y14" s="36"/>
      <c r="Z14" s="36"/>
      <c r="AA14" s="36"/>
      <c r="AB14" s="36"/>
      <c r="AC14" s="36"/>
      <c r="AD14" s="36"/>
      <c r="AE14" s="36"/>
    </row>
    <row r="15" spans="1:46" s="2" customFormat="1" ht="18" customHeight="1">
      <c r="A15" s="36"/>
      <c r="B15" s="41"/>
      <c r="C15" s="36"/>
      <c r="D15" s="36"/>
      <c r="E15" s="112" t="s">
        <v>27</v>
      </c>
      <c r="F15" s="36"/>
      <c r="G15" s="36"/>
      <c r="H15" s="36"/>
      <c r="I15" s="113" t="s">
        <v>28</v>
      </c>
      <c r="J15" s="112" t="s">
        <v>19</v>
      </c>
      <c r="K15" s="36"/>
      <c r="L15" s="111"/>
      <c r="S15" s="36"/>
      <c r="T15" s="36"/>
      <c r="U15" s="36"/>
      <c r="V15" s="36"/>
      <c r="W15" s="36"/>
      <c r="X15" s="36"/>
      <c r="Y15" s="36"/>
      <c r="Z15" s="36"/>
      <c r="AA15" s="36"/>
      <c r="AB15" s="36"/>
      <c r="AC15" s="36"/>
      <c r="AD15" s="36"/>
      <c r="AE15" s="36"/>
    </row>
    <row r="16" spans="1:46" s="2" customFormat="1" ht="6.95" customHeight="1">
      <c r="A16" s="36"/>
      <c r="B16" s="41"/>
      <c r="C16" s="36"/>
      <c r="D16" s="36"/>
      <c r="E16" s="36"/>
      <c r="F16" s="36"/>
      <c r="G16" s="36"/>
      <c r="H16" s="36"/>
      <c r="I16" s="110"/>
      <c r="J16" s="36"/>
      <c r="K16" s="36"/>
      <c r="L16" s="111"/>
      <c r="S16" s="36"/>
      <c r="T16" s="36"/>
      <c r="U16" s="36"/>
      <c r="V16" s="36"/>
      <c r="W16" s="36"/>
      <c r="X16" s="36"/>
      <c r="Y16" s="36"/>
      <c r="Z16" s="36"/>
      <c r="AA16" s="36"/>
      <c r="AB16" s="36"/>
      <c r="AC16" s="36"/>
      <c r="AD16" s="36"/>
      <c r="AE16" s="36"/>
    </row>
    <row r="17" spans="1:31" s="2" customFormat="1" ht="12" customHeight="1">
      <c r="A17" s="36"/>
      <c r="B17" s="41"/>
      <c r="C17" s="36"/>
      <c r="D17" s="109" t="s">
        <v>29</v>
      </c>
      <c r="E17" s="36"/>
      <c r="F17" s="36"/>
      <c r="G17" s="36"/>
      <c r="H17" s="36"/>
      <c r="I17" s="113" t="s">
        <v>26</v>
      </c>
      <c r="J17" s="32" t="str">
        <f>'Rekapitulace stavby'!AN13</f>
        <v>Vyplň údaj</v>
      </c>
      <c r="K17" s="36"/>
      <c r="L17" s="111"/>
      <c r="S17" s="36"/>
      <c r="T17" s="36"/>
      <c r="U17" s="36"/>
      <c r="V17" s="36"/>
      <c r="W17" s="36"/>
      <c r="X17" s="36"/>
      <c r="Y17" s="36"/>
      <c r="Z17" s="36"/>
      <c r="AA17" s="36"/>
      <c r="AB17" s="36"/>
      <c r="AC17" s="36"/>
      <c r="AD17" s="36"/>
      <c r="AE17" s="36"/>
    </row>
    <row r="18" spans="1:31" s="2" customFormat="1" ht="18" customHeight="1">
      <c r="A18" s="36"/>
      <c r="B18" s="41"/>
      <c r="C18" s="36"/>
      <c r="D18" s="36"/>
      <c r="E18" s="392" t="str">
        <f>'Rekapitulace stavby'!E14</f>
        <v>Vyplň údaj</v>
      </c>
      <c r="F18" s="393"/>
      <c r="G18" s="393"/>
      <c r="H18" s="393"/>
      <c r="I18" s="113" t="s">
        <v>28</v>
      </c>
      <c r="J18" s="32" t="str">
        <f>'Rekapitulace stavby'!AN14</f>
        <v>Vyplň údaj</v>
      </c>
      <c r="K18" s="36"/>
      <c r="L18" s="111"/>
      <c r="S18" s="36"/>
      <c r="T18" s="36"/>
      <c r="U18" s="36"/>
      <c r="V18" s="36"/>
      <c r="W18" s="36"/>
      <c r="X18" s="36"/>
      <c r="Y18" s="36"/>
      <c r="Z18" s="36"/>
      <c r="AA18" s="36"/>
      <c r="AB18" s="36"/>
      <c r="AC18" s="36"/>
      <c r="AD18" s="36"/>
      <c r="AE18" s="36"/>
    </row>
    <row r="19" spans="1:31" s="2" customFormat="1" ht="6.95" customHeight="1">
      <c r="A19" s="36"/>
      <c r="B19" s="41"/>
      <c r="C19" s="36"/>
      <c r="D19" s="36"/>
      <c r="E19" s="36"/>
      <c r="F19" s="36"/>
      <c r="G19" s="36"/>
      <c r="H19" s="36"/>
      <c r="I19" s="110"/>
      <c r="J19" s="36"/>
      <c r="K19" s="36"/>
      <c r="L19" s="111"/>
      <c r="S19" s="36"/>
      <c r="T19" s="36"/>
      <c r="U19" s="36"/>
      <c r="V19" s="36"/>
      <c r="W19" s="36"/>
      <c r="X19" s="36"/>
      <c r="Y19" s="36"/>
      <c r="Z19" s="36"/>
      <c r="AA19" s="36"/>
      <c r="AB19" s="36"/>
      <c r="AC19" s="36"/>
      <c r="AD19" s="36"/>
      <c r="AE19" s="36"/>
    </row>
    <row r="20" spans="1:31" s="2" customFormat="1" ht="12" customHeight="1">
      <c r="A20" s="36"/>
      <c r="B20" s="41"/>
      <c r="C20" s="36"/>
      <c r="D20" s="109" t="s">
        <v>31</v>
      </c>
      <c r="E20" s="36"/>
      <c r="F20" s="36"/>
      <c r="G20" s="36"/>
      <c r="H20" s="36"/>
      <c r="I20" s="113" t="s">
        <v>26</v>
      </c>
      <c r="J20" s="112" t="s">
        <v>19</v>
      </c>
      <c r="K20" s="36"/>
      <c r="L20" s="111"/>
      <c r="S20" s="36"/>
      <c r="T20" s="36"/>
      <c r="U20" s="36"/>
      <c r="V20" s="36"/>
      <c r="W20" s="36"/>
      <c r="X20" s="36"/>
      <c r="Y20" s="36"/>
      <c r="Z20" s="36"/>
      <c r="AA20" s="36"/>
      <c r="AB20" s="36"/>
      <c r="AC20" s="36"/>
      <c r="AD20" s="36"/>
      <c r="AE20" s="36"/>
    </row>
    <row r="21" spans="1:31" s="2" customFormat="1" ht="18" customHeight="1">
      <c r="A21" s="36"/>
      <c r="B21" s="41"/>
      <c r="C21" s="36"/>
      <c r="D21" s="36"/>
      <c r="E21" s="112" t="s">
        <v>32</v>
      </c>
      <c r="F21" s="36"/>
      <c r="G21" s="36"/>
      <c r="H21" s="36"/>
      <c r="I21" s="113" t="s">
        <v>28</v>
      </c>
      <c r="J21" s="112" t="s">
        <v>19</v>
      </c>
      <c r="K21" s="36"/>
      <c r="L21" s="111"/>
      <c r="S21" s="36"/>
      <c r="T21" s="36"/>
      <c r="U21" s="36"/>
      <c r="V21" s="36"/>
      <c r="W21" s="36"/>
      <c r="X21" s="36"/>
      <c r="Y21" s="36"/>
      <c r="Z21" s="36"/>
      <c r="AA21" s="36"/>
      <c r="AB21" s="36"/>
      <c r="AC21" s="36"/>
      <c r="AD21" s="36"/>
      <c r="AE21" s="36"/>
    </row>
    <row r="22" spans="1:31" s="2" customFormat="1" ht="6.95" customHeight="1">
      <c r="A22" s="36"/>
      <c r="B22" s="41"/>
      <c r="C22" s="36"/>
      <c r="D22" s="36"/>
      <c r="E22" s="36"/>
      <c r="F22" s="36"/>
      <c r="G22" s="36"/>
      <c r="H22" s="36"/>
      <c r="I22" s="110"/>
      <c r="J22" s="36"/>
      <c r="K22" s="36"/>
      <c r="L22" s="111"/>
      <c r="S22" s="36"/>
      <c r="T22" s="36"/>
      <c r="U22" s="36"/>
      <c r="V22" s="36"/>
      <c r="W22" s="36"/>
      <c r="X22" s="36"/>
      <c r="Y22" s="36"/>
      <c r="Z22" s="36"/>
      <c r="AA22" s="36"/>
      <c r="AB22" s="36"/>
      <c r="AC22" s="36"/>
      <c r="AD22" s="36"/>
      <c r="AE22" s="36"/>
    </row>
    <row r="23" spans="1:31" s="2" customFormat="1" ht="12" customHeight="1">
      <c r="A23" s="36"/>
      <c r="B23" s="41"/>
      <c r="C23" s="36"/>
      <c r="D23" s="109" t="s">
        <v>34</v>
      </c>
      <c r="E23" s="36"/>
      <c r="F23" s="36"/>
      <c r="G23" s="36"/>
      <c r="H23" s="36"/>
      <c r="I23" s="113" t="s">
        <v>26</v>
      </c>
      <c r="J23" s="112" t="str">
        <f>IF('Rekapitulace stavby'!AN19="","",'Rekapitulace stavby'!AN19)</f>
        <v/>
      </c>
      <c r="K23" s="36"/>
      <c r="L23" s="111"/>
      <c r="S23" s="36"/>
      <c r="T23" s="36"/>
      <c r="U23" s="36"/>
      <c r="V23" s="36"/>
      <c r="W23" s="36"/>
      <c r="X23" s="36"/>
      <c r="Y23" s="36"/>
      <c r="Z23" s="36"/>
      <c r="AA23" s="36"/>
      <c r="AB23" s="36"/>
      <c r="AC23" s="36"/>
      <c r="AD23" s="36"/>
      <c r="AE23" s="36"/>
    </row>
    <row r="24" spans="1:31" s="2" customFormat="1" ht="18" customHeight="1">
      <c r="A24" s="36"/>
      <c r="B24" s="41"/>
      <c r="C24" s="36"/>
      <c r="D24" s="36"/>
      <c r="E24" s="112" t="str">
        <f>IF('Rekapitulace stavby'!E20="","",'Rekapitulace stavby'!E20)</f>
        <v xml:space="preserve"> </v>
      </c>
      <c r="F24" s="36"/>
      <c r="G24" s="36"/>
      <c r="H24" s="36"/>
      <c r="I24" s="113" t="s">
        <v>28</v>
      </c>
      <c r="J24" s="112" t="str">
        <f>IF('Rekapitulace stavby'!AN20="","",'Rekapitulace stavby'!AN20)</f>
        <v/>
      </c>
      <c r="K24" s="36"/>
      <c r="L24" s="111"/>
      <c r="S24" s="36"/>
      <c r="T24" s="36"/>
      <c r="U24" s="36"/>
      <c r="V24" s="36"/>
      <c r="W24" s="36"/>
      <c r="X24" s="36"/>
      <c r="Y24" s="36"/>
      <c r="Z24" s="36"/>
      <c r="AA24" s="36"/>
      <c r="AB24" s="36"/>
      <c r="AC24" s="36"/>
      <c r="AD24" s="36"/>
      <c r="AE24" s="36"/>
    </row>
    <row r="25" spans="1:31" s="2" customFormat="1" ht="6.95" customHeight="1">
      <c r="A25" s="36"/>
      <c r="B25" s="41"/>
      <c r="C25" s="36"/>
      <c r="D25" s="36"/>
      <c r="E25" s="36"/>
      <c r="F25" s="36"/>
      <c r="G25" s="36"/>
      <c r="H25" s="36"/>
      <c r="I25" s="110"/>
      <c r="J25" s="36"/>
      <c r="K25" s="36"/>
      <c r="L25" s="111"/>
      <c r="S25" s="36"/>
      <c r="T25" s="36"/>
      <c r="U25" s="36"/>
      <c r="V25" s="36"/>
      <c r="W25" s="36"/>
      <c r="X25" s="36"/>
      <c r="Y25" s="36"/>
      <c r="Z25" s="36"/>
      <c r="AA25" s="36"/>
      <c r="AB25" s="36"/>
      <c r="AC25" s="36"/>
      <c r="AD25" s="36"/>
      <c r="AE25" s="36"/>
    </row>
    <row r="26" spans="1:31" s="2" customFormat="1" ht="12" customHeight="1">
      <c r="A26" s="36"/>
      <c r="B26" s="41"/>
      <c r="C26" s="36"/>
      <c r="D26" s="109" t="s">
        <v>36</v>
      </c>
      <c r="E26" s="36"/>
      <c r="F26" s="36"/>
      <c r="G26" s="36"/>
      <c r="H26" s="36"/>
      <c r="I26" s="110"/>
      <c r="J26" s="36"/>
      <c r="K26" s="36"/>
      <c r="L26" s="111"/>
      <c r="S26" s="36"/>
      <c r="T26" s="36"/>
      <c r="U26" s="36"/>
      <c r="V26" s="36"/>
      <c r="W26" s="36"/>
      <c r="X26" s="36"/>
      <c r="Y26" s="36"/>
      <c r="Z26" s="36"/>
      <c r="AA26" s="36"/>
      <c r="AB26" s="36"/>
      <c r="AC26" s="36"/>
      <c r="AD26" s="36"/>
      <c r="AE26" s="36"/>
    </row>
    <row r="27" spans="1:31" s="8" customFormat="1" ht="16.5" customHeight="1">
      <c r="A27" s="118"/>
      <c r="B27" s="119"/>
      <c r="C27" s="118"/>
      <c r="D27" s="118"/>
      <c r="E27" s="394" t="s">
        <v>19</v>
      </c>
      <c r="F27" s="394"/>
      <c r="G27" s="394"/>
      <c r="H27" s="394"/>
      <c r="I27" s="120"/>
      <c r="J27" s="118"/>
      <c r="K27" s="118"/>
      <c r="L27" s="121"/>
      <c r="S27" s="118"/>
      <c r="T27" s="118"/>
      <c r="U27" s="118"/>
      <c r="V27" s="118"/>
      <c r="W27" s="118"/>
      <c r="X27" s="118"/>
      <c r="Y27" s="118"/>
      <c r="Z27" s="118"/>
      <c r="AA27" s="118"/>
      <c r="AB27" s="118"/>
      <c r="AC27" s="118"/>
      <c r="AD27" s="118"/>
      <c r="AE27" s="118"/>
    </row>
    <row r="28" spans="1:31" s="2" customFormat="1" ht="6.95" customHeight="1">
      <c r="A28" s="36"/>
      <c r="B28" s="41"/>
      <c r="C28" s="36"/>
      <c r="D28" s="36"/>
      <c r="E28" s="36"/>
      <c r="F28" s="36"/>
      <c r="G28" s="36"/>
      <c r="H28" s="36"/>
      <c r="I28" s="110"/>
      <c r="J28" s="36"/>
      <c r="K28" s="36"/>
      <c r="L28" s="111"/>
      <c r="S28" s="36"/>
      <c r="T28" s="36"/>
      <c r="U28" s="36"/>
      <c r="V28" s="36"/>
      <c r="W28" s="36"/>
      <c r="X28" s="36"/>
      <c r="Y28" s="36"/>
      <c r="Z28" s="36"/>
      <c r="AA28" s="36"/>
      <c r="AB28" s="36"/>
      <c r="AC28" s="36"/>
      <c r="AD28" s="36"/>
      <c r="AE28" s="36"/>
    </row>
    <row r="29" spans="1:31" s="2" customFormat="1" ht="6.95" customHeight="1">
      <c r="A29" s="36"/>
      <c r="B29" s="41"/>
      <c r="C29" s="36"/>
      <c r="D29" s="122"/>
      <c r="E29" s="122"/>
      <c r="F29" s="122"/>
      <c r="G29" s="122"/>
      <c r="H29" s="122"/>
      <c r="I29" s="123"/>
      <c r="J29" s="122"/>
      <c r="K29" s="122"/>
      <c r="L29" s="111"/>
      <c r="S29" s="36"/>
      <c r="T29" s="36"/>
      <c r="U29" s="36"/>
      <c r="V29" s="36"/>
      <c r="W29" s="36"/>
      <c r="X29" s="36"/>
      <c r="Y29" s="36"/>
      <c r="Z29" s="36"/>
      <c r="AA29" s="36"/>
      <c r="AB29" s="36"/>
      <c r="AC29" s="36"/>
      <c r="AD29" s="36"/>
      <c r="AE29" s="36"/>
    </row>
    <row r="30" spans="1:31" s="2" customFormat="1" ht="25.35" customHeight="1">
      <c r="A30" s="36"/>
      <c r="B30" s="41"/>
      <c r="C30" s="36"/>
      <c r="D30" s="124" t="s">
        <v>38</v>
      </c>
      <c r="E30" s="36"/>
      <c r="F30" s="36"/>
      <c r="G30" s="36"/>
      <c r="H30" s="36"/>
      <c r="I30" s="110"/>
      <c r="J30" s="125">
        <f>ROUND(J84, 2)</f>
        <v>0</v>
      </c>
      <c r="K30" s="36"/>
      <c r="L30" s="111"/>
      <c r="S30" s="36"/>
      <c r="T30" s="36"/>
      <c r="U30" s="36"/>
      <c r="V30" s="36"/>
      <c r="W30" s="36"/>
      <c r="X30" s="36"/>
      <c r="Y30" s="36"/>
      <c r="Z30" s="36"/>
      <c r="AA30" s="36"/>
      <c r="AB30" s="36"/>
      <c r="AC30" s="36"/>
      <c r="AD30" s="36"/>
      <c r="AE30" s="36"/>
    </row>
    <row r="31" spans="1:31" s="2" customFormat="1" ht="6.95" customHeight="1">
      <c r="A31" s="36"/>
      <c r="B31" s="41"/>
      <c r="C31" s="36"/>
      <c r="D31" s="122"/>
      <c r="E31" s="122"/>
      <c r="F31" s="122"/>
      <c r="G31" s="122"/>
      <c r="H31" s="122"/>
      <c r="I31" s="123"/>
      <c r="J31" s="122"/>
      <c r="K31" s="122"/>
      <c r="L31" s="111"/>
      <c r="S31" s="36"/>
      <c r="T31" s="36"/>
      <c r="U31" s="36"/>
      <c r="V31" s="36"/>
      <c r="W31" s="36"/>
      <c r="X31" s="36"/>
      <c r="Y31" s="36"/>
      <c r="Z31" s="36"/>
      <c r="AA31" s="36"/>
      <c r="AB31" s="36"/>
      <c r="AC31" s="36"/>
      <c r="AD31" s="36"/>
      <c r="AE31" s="36"/>
    </row>
    <row r="32" spans="1:31" s="2" customFormat="1" ht="14.45" customHeight="1">
      <c r="A32" s="36"/>
      <c r="B32" s="41"/>
      <c r="C32" s="36"/>
      <c r="D32" s="36"/>
      <c r="E32" s="36"/>
      <c r="F32" s="126" t="s">
        <v>40</v>
      </c>
      <c r="G32" s="36"/>
      <c r="H32" s="36"/>
      <c r="I32" s="127" t="s">
        <v>39</v>
      </c>
      <c r="J32" s="126" t="s">
        <v>41</v>
      </c>
      <c r="K32" s="36"/>
      <c r="L32" s="111"/>
      <c r="S32" s="36"/>
      <c r="T32" s="36"/>
      <c r="U32" s="36"/>
      <c r="V32" s="36"/>
      <c r="W32" s="36"/>
      <c r="X32" s="36"/>
      <c r="Y32" s="36"/>
      <c r="Z32" s="36"/>
      <c r="AA32" s="36"/>
      <c r="AB32" s="36"/>
      <c r="AC32" s="36"/>
      <c r="AD32" s="36"/>
      <c r="AE32" s="36"/>
    </row>
    <row r="33" spans="1:31" s="2" customFormat="1" ht="14.45" customHeight="1">
      <c r="A33" s="36"/>
      <c r="B33" s="41"/>
      <c r="C33" s="36"/>
      <c r="D33" s="128" t="s">
        <v>42</v>
      </c>
      <c r="E33" s="109" t="s">
        <v>43</v>
      </c>
      <c r="F33" s="129">
        <f>ROUND((SUM(BE84:BE219)),  2)</f>
        <v>0</v>
      </c>
      <c r="G33" s="36"/>
      <c r="H33" s="36"/>
      <c r="I33" s="130">
        <v>0.21</v>
      </c>
      <c r="J33" s="129">
        <f>ROUND(((SUM(BE84:BE219))*I33),  2)</f>
        <v>0</v>
      </c>
      <c r="K33" s="36"/>
      <c r="L33" s="111"/>
      <c r="S33" s="36"/>
      <c r="T33" s="36"/>
      <c r="U33" s="36"/>
      <c r="V33" s="36"/>
      <c r="W33" s="36"/>
      <c r="X33" s="36"/>
      <c r="Y33" s="36"/>
      <c r="Z33" s="36"/>
      <c r="AA33" s="36"/>
      <c r="AB33" s="36"/>
      <c r="AC33" s="36"/>
      <c r="AD33" s="36"/>
      <c r="AE33" s="36"/>
    </row>
    <row r="34" spans="1:31" s="2" customFormat="1" ht="14.45" customHeight="1">
      <c r="A34" s="36"/>
      <c r="B34" s="41"/>
      <c r="C34" s="36"/>
      <c r="D34" s="36"/>
      <c r="E34" s="109" t="s">
        <v>44</v>
      </c>
      <c r="F34" s="129">
        <f>ROUND((SUM(BF84:BF219)),  2)</f>
        <v>0</v>
      </c>
      <c r="G34" s="36"/>
      <c r="H34" s="36"/>
      <c r="I34" s="130">
        <v>0.15</v>
      </c>
      <c r="J34" s="129">
        <f>ROUND(((SUM(BF84:BF219))*I34),  2)</f>
        <v>0</v>
      </c>
      <c r="K34" s="36"/>
      <c r="L34" s="111"/>
      <c r="S34" s="36"/>
      <c r="T34" s="36"/>
      <c r="U34" s="36"/>
      <c r="V34" s="36"/>
      <c r="W34" s="36"/>
      <c r="X34" s="36"/>
      <c r="Y34" s="36"/>
      <c r="Z34" s="36"/>
      <c r="AA34" s="36"/>
      <c r="AB34" s="36"/>
      <c r="AC34" s="36"/>
      <c r="AD34" s="36"/>
      <c r="AE34" s="36"/>
    </row>
    <row r="35" spans="1:31" s="2" customFormat="1" ht="14.45" hidden="1" customHeight="1">
      <c r="A35" s="36"/>
      <c r="B35" s="41"/>
      <c r="C35" s="36"/>
      <c r="D35" s="36"/>
      <c r="E35" s="109" t="s">
        <v>45</v>
      </c>
      <c r="F35" s="129">
        <f>ROUND((SUM(BG84:BG219)),  2)</f>
        <v>0</v>
      </c>
      <c r="G35" s="36"/>
      <c r="H35" s="36"/>
      <c r="I35" s="130">
        <v>0.21</v>
      </c>
      <c r="J35" s="129">
        <f>0</f>
        <v>0</v>
      </c>
      <c r="K35" s="36"/>
      <c r="L35" s="111"/>
      <c r="S35" s="36"/>
      <c r="T35" s="36"/>
      <c r="U35" s="36"/>
      <c r="V35" s="36"/>
      <c r="W35" s="36"/>
      <c r="X35" s="36"/>
      <c r="Y35" s="36"/>
      <c r="Z35" s="36"/>
      <c r="AA35" s="36"/>
      <c r="AB35" s="36"/>
      <c r="AC35" s="36"/>
      <c r="AD35" s="36"/>
      <c r="AE35" s="36"/>
    </row>
    <row r="36" spans="1:31" s="2" customFormat="1" ht="14.45" hidden="1" customHeight="1">
      <c r="A36" s="36"/>
      <c r="B36" s="41"/>
      <c r="C36" s="36"/>
      <c r="D36" s="36"/>
      <c r="E36" s="109" t="s">
        <v>46</v>
      </c>
      <c r="F36" s="129">
        <f>ROUND((SUM(BH84:BH219)),  2)</f>
        <v>0</v>
      </c>
      <c r="G36" s="36"/>
      <c r="H36" s="36"/>
      <c r="I36" s="130">
        <v>0.15</v>
      </c>
      <c r="J36" s="129">
        <f>0</f>
        <v>0</v>
      </c>
      <c r="K36" s="36"/>
      <c r="L36" s="111"/>
      <c r="S36" s="36"/>
      <c r="T36" s="36"/>
      <c r="U36" s="36"/>
      <c r="V36" s="36"/>
      <c r="W36" s="36"/>
      <c r="X36" s="36"/>
      <c r="Y36" s="36"/>
      <c r="Z36" s="36"/>
      <c r="AA36" s="36"/>
      <c r="AB36" s="36"/>
      <c r="AC36" s="36"/>
      <c r="AD36" s="36"/>
      <c r="AE36" s="36"/>
    </row>
    <row r="37" spans="1:31" s="2" customFormat="1" ht="14.45" hidden="1" customHeight="1">
      <c r="A37" s="36"/>
      <c r="B37" s="41"/>
      <c r="C37" s="36"/>
      <c r="D37" s="36"/>
      <c r="E37" s="109" t="s">
        <v>47</v>
      </c>
      <c r="F37" s="129">
        <f>ROUND((SUM(BI84:BI219)),  2)</f>
        <v>0</v>
      </c>
      <c r="G37" s="36"/>
      <c r="H37" s="36"/>
      <c r="I37" s="130">
        <v>0</v>
      </c>
      <c r="J37" s="129">
        <f>0</f>
        <v>0</v>
      </c>
      <c r="K37" s="36"/>
      <c r="L37" s="111"/>
      <c r="S37" s="36"/>
      <c r="T37" s="36"/>
      <c r="U37" s="36"/>
      <c r="V37" s="36"/>
      <c r="W37" s="36"/>
      <c r="X37" s="36"/>
      <c r="Y37" s="36"/>
      <c r="Z37" s="36"/>
      <c r="AA37" s="36"/>
      <c r="AB37" s="36"/>
      <c r="AC37" s="36"/>
      <c r="AD37" s="36"/>
      <c r="AE37" s="36"/>
    </row>
    <row r="38" spans="1:31" s="2" customFormat="1" ht="6.95" customHeight="1">
      <c r="A38" s="36"/>
      <c r="B38" s="41"/>
      <c r="C38" s="36"/>
      <c r="D38" s="36"/>
      <c r="E38" s="36"/>
      <c r="F38" s="36"/>
      <c r="G38" s="36"/>
      <c r="H38" s="36"/>
      <c r="I38" s="110"/>
      <c r="J38" s="36"/>
      <c r="K38" s="36"/>
      <c r="L38" s="111"/>
      <c r="S38" s="36"/>
      <c r="T38" s="36"/>
      <c r="U38" s="36"/>
      <c r="V38" s="36"/>
      <c r="W38" s="36"/>
      <c r="X38" s="36"/>
      <c r="Y38" s="36"/>
      <c r="Z38" s="36"/>
      <c r="AA38" s="36"/>
      <c r="AB38" s="36"/>
      <c r="AC38" s="36"/>
      <c r="AD38" s="36"/>
      <c r="AE38" s="36"/>
    </row>
    <row r="39" spans="1:31" s="2" customFormat="1" ht="25.35" customHeight="1">
      <c r="A39" s="36"/>
      <c r="B39" s="41"/>
      <c r="C39" s="131"/>
      <c r="D39" s="132" t="s">
        <v>48</v>
      </c>
      <c r="E39" s="133"/>
      <c r="F39" s="133"/>
      <c r="G39" s="134" t="s">
        <v>49</v>
      </c>
      <c r="H39" s="135" t="s">
        <v>50</v>
      </c>
      <c r="I39" s="136"/>
      <c r="J39" s="137">
        <f>SUM(J30:J37)</f>
        <v>0</v>
      </c>
      <c r="K39" s="138"/>
      <c r="L39" s="111"/>
      <c r="S39" s="36"/>
      <c r="T39" s="36"/>
      <c r="U39" s="36"/>
      <c r="V39" s="36"/>
      <c r="W39" s="36"/>
      <c r="X39" s="36"/>
      <c r="Y39" s="36"/>
      <c r="Z39" s="36"/>
      <c r="AA39" s="36"/>
      <c r="AB39" s="36"/>
      <c r="AC39" s="36"/>
      <c r="AD39" s="36"/>
      <c r="AE39" s="36"/>
    </row>
    <row r="40" spans="1:31" s="2" customFormat="1" ht="14.45" customHeight="1">
      <c r="A40" s="36"/>
      <c r="B40" s="139"/>
      <c r="C40" s="140"/>
      <c r="D40" s="140"/>
      <c r="E40" s="140"/>
      <c r="F40" s="140"/>
      <c r="G40" s="140"/>
      <c r="H40" s="140"/>
      <c r="I40" s="141"/>
      <c r="J40" s="140"/>
      <c r="K40" s="140"/>
      <c r="L40" s="111"/>
      <c r="S40" s="36"/>
      <c r="T40" s="36"/>
      <c r="U40" s="36"/>
      <c r="V40" s="36"/>
      <c r="W40" s="36"/>
      <c r="X40" s="36"/>
      <c r="Y40" s="36"/>
      <c r="Z40" s="36"/>
      <c r="AA40" s="36"/>
      <c r="AB40" s="36"/>
      <c r="AC40" s="36"/>
      <c r="AD40" s="36"/>
      <c r="AE40" s="36"/>
    </row>
    <row r="44" spans="1:31" s="2" customFormat="1" ht="6.95" customHeight="1">
      <c r="A44" s="36"/>
      <c r="B44" s="142"/>
      <c r="C44" s="143"/>
      <c r="D44" s="143"/>
      <c r="E44" s="143"/>
      <c r="F44" s="143"/>
      <c r="G44" s="143"/>
      <c r="H44" s="143"/>
      <c r="I44" s="144"/>
      <c r="J44" s="143"/>
      <c r="K44" s="143"/>
      <c r="L44" s="111"/>
      <c r="S44" s="36"/>
      <c r="T44" s="36"/>
      <c r="U44" s="36"/>
      <c r="V44" s="36"/>
      <c r="W44" s="36"/>
      <c r="X44" s="36"/>
      <c r="Y44" s="36"/>
      <c r="Z44" s="36"/>
      <c r="AA44" s="36"/>
      <c r="AB44" s="36"/>
      <c r="AC44" s="36"/>
      <c r="AD44" s="36"/>
      <c r="AE44" s="36"/>
    </row>
    <row r="45" spans="1:31" s="2" customFormat="1" ht="24.95" customHeight="1">
      <c r="A45" s="36"/>
      <c r="B45" s="37"/>
      <c r="C45" s="25" t="s">
        <v>114</v>
      </c>
      <c r="D45" s="38"/>
      <c r="E45" s="38"/>
      <c r="F45" s="38"/>
      <c r="G45" s="38"/>
      <c r="H45" s="38"/>
      <c r="I45" s="110"/>
      <c r="J45" s="38"/>
      <c r="K45" s="38"/>
      <c r="L45" s="111"/>
      <c r="S45" s="36"/>
      <c r="T45" s="36"/>
      <c r="U45" s="36"/>
      <c r="V45" s="36"/>
      <c r="W45" s="36"/>
      <c r="X45" s="36"/>
      <c r="Y45" s="36"/>
      <c r="Z45" s="36"/>
      <c r="AA45" s="36"/>
      <c r="AB45" s="36"/>
      <c r="AC45" s="36"/>
      <c r="AD45" s="36"/>
      <c r="AE45" s="36"/>
    </row>
    <row r="46" spans="1:31" s="2" customFormat="1" ht="6.95" customHeight="1">
      <c r="A46" s="36"/>
      <c r="B46" s="37"/>
      <c r="C46" s="38"/>
      <c r="D46" s="38"/>
      <c r="E46" s="38"/>
      <c r="F46" s="38"/>
      <c r="G46" s="38"/>
      <c r="H46" s="38"/>
      <c r="I46" s="110"/>
      <c r="J46" s="38"/>
      <c r="K46" s="38"/>
      <c r="L46" s="111"/>
      <c r="S46" s="36"/>
      <c r="T46" s="36"/>
      <c r="U46" s="36"/>
      <c r="V46" s="36"/>
      <c r="W46" s="36"/>
      <c r="X46" s="36"/>
      <c r="Y46" s="36"/>
      <c r="Z46" s="36"/>
      <c r="AA46" s="36"/>
      <c r="AB46" s="36"/>
      <c r="AC46" s="36"/>
      <c r="AD46" s="36"/>
      <c r="AE46" s="36"/>
    </row>
    <row r="47" spans="1:31" s="2" customFormat="1" ht="12" customHeight="1">
      <c r="A47" s="36"/>
      <c r="B47" s="37"/>
      <c r="C47" s="31" t="s">
        <v>16</v>
      </c>
      <c r="D47" s="38"/>
      <c r="E47" s="38"/>
      <c r="F47" s="38"/>
      <c r="G47" s="38"/>
      <c r="H47" s="38"/>
      <c r="I47" s="110"/>
      <c r="J47" s="38"/>
      <c r="K47" s="38"/>
      <c r="L47" s="111"/>
      <c r="S47" s="36"/>
      <c r="T47" s="36"/>
      <c r="U47" s="36"/>
      <c r="V47" s="36"/>
      <c r="W47" s="36"/>
      <c r="X47" s="36"/>
      <c r="Y47" s="36"/>
      <c r="Z47" s="36"/>
      <c r="AA47" s="36"/>
      <c r="AB47" s="36"/>
      <c r="AC47" s="36"/>
      <c r="AD47" s="36"/>
      <c r="AE47" s="36"/>
    </row>
    <row r="48" spans="1:31" s="2" customFormat="1" ht="16.5" customHeight="1">
      <c r="A48" s="36"/>
      <c r="B48" s="37"/>
      <c r="C48" s="38"/>
      <c r="D48" s="38"/>
      <c r="E48" s="395" t="str">
        <f>E7</f>
        <v>Skládka TKO Světlá nad Sázavou - 3.etapa</v>
      </c>
      <c r="F48" s="396"/>
      <c r="G48" s="396"/>
      <c r="H48" s="396"/>
      <c r="I48" s="110"/>
      <c r="J48" s="38"/>
      <c r="K48" s="38"/>
      <c r="L48" s="111"/>
      <c r="S48" s="36"/>
      <c r="T48" s="36"/>
      <c r="U48" s="36"/>
      <c r="V48" s="36"/>
      <c r="W48" s="36"/>
      <c r="X48" s="36"/>
      <c r="Y48" s="36"/>
      <c r="Z48" s="36"/>
      <c r="AA48" s="36"/>
      <c r="AB48" s="36"/>
      <c r="AC48" s="36"/>
      <c r="AD48" s="36"/>
      <c r="AE48" s="36"/>
    </row>
    <row r="49" spans="1:47" s="2" customFormat="1" ht="12" customHeight="1">
      <c r="A49" s="36"/>
      <c r="B49" s="37"/>
      <c r="C49" s="31" t="s">
        <v>107</v>
      </c>
      <c r="D49" s="38"/>
      <c r="E49" s="38"/>
      <c r="F49" s="38"/>
      <c r="G49" s="38"/>
      <c r="H49" s="38"/>
      <c r="I49" s="110"/>
      <c r="J49" s="38"/>
      <c r="K49" s="38"/>
      <c r="L49" s="111"/>
      <c r="S49" s="36"/>
      <c r="T49" s="36"/>
      <c r="U49" s="36"/>
      <c r="V49" s="36"/>
      <c r="W49" s="36"/>
      <c r="X49" s="36"/>
      <c r="Y49" s="36"/>
      <c r="Z49" s="36"/>
      <c r="AA49" s="36"/>
      <c r="AB49" s="36"/>
      <c r="AC49" s="36"/>
      <c r="AD49" s="36"/>
      <c r="AE49" s="36"/>
    </row>
    <row r="50" spans="1:47" s="2" customFormat="1" ht="16.5" customHeight="1">
      <c r="A50" s="36"/>
      <c r="B50" s="37"/>
      <c r="C50" s="38"/>
      <c r="D50" s="38"/>
      <c r="E50" s="368" t="str">
        <f>E9</f>
        <v>SO 10 - Rekultivace 1.etapa</v>
      </c>
      <c r="F50" s="397"/>
      <c r="G50" s="397"/>
      <c r="H50" s="397"/>
      <c r="I50" s="110"/>
      <c r="J50" s="38"/>
      <c r="K50" s="38"/>
      <c r="L50" s="111"/>
      <c r="S50" s="36"/>
      <c r="T50" s="36"/>
      <c r="U50" s="36"/>
      <c r="V50" s="36"/>
      <c r="W50" s="36"/>
      <c r="X50" s="36"/>
      <c r="Y50" s="36"/>
      <c r="Z50" s="36"/>
      <c r="AA50" s="36"/>
      <c r="AB50" s="36"/>
      <c r="AC50" s="36"/>
      <c r="AD50" s="36"/>
      <c r="AE50" s="36"/>
    </row>
    <row r="51" spans="1:47" s="2" customFormat="1" ht="6.95" customHeight="1">
      <c r="A51" s="36"/>
      <c r="B51" s="37"/>
      <c r="C51" s="38"/>
      <c r="D51" s="38"/>
      <c r="E51" s="38"/>
      <c r="F51" s="38"/>
      <c r="G51" s="38"/>
      <c r="H51" s="38"/>
      <c r="I51" s="110"/>
      <c r="J51" s="38"/>
      <c r="K51" s="38"/>
      <c r="L51" s="111"/>
      <c r="S51" s="36"/>
      <c r="T51" s="36"/>
      <c r="U51" s="36"/>
      <c r="V51" s="36"/>
      <c r="W51" s="36"/>
      <c r="X51" s="36"/>
      <c r="Y51" s="36"/>
      <c r="Z51" s="36"/>
      <c r="AA51" s="36"/>
      <c r="AB51" s="36"/>
      <c r="AC51" s="36"/>
      <c r="AD51" s="36"/>
      <c r="AE51" s="36"/>
    </row>
    <row r="52" spans="1:47" s="2" customFormat="1" ht="12" customHeight="1">
      <c r="A52" s="36"/>
      <c r="B52" s="37"/>
      <c r="C52" s="31" t="s">
        <v>21</v>
      </c>
      <c r="D52" s="38"/>
      <c r="E52" s="38"/>
      <c r="F52" s="29" t="str">
        <f>F12</f>
        <v>k.ú.Světlá nad Sázavou</v>
      </c>
      <c r="G52" s="38"/>
      <c r="H52" s="38"/>
      <c r="I52" s="113" t="s">
        <v>23</v>
      </c>
      <c r="J52" s="61" t="str">
        <f>IF(J12="","",J12)</f>
        <v>10. 12. 2019</v>
      </c>
      <c r="K52" s="38"/>
      <c r="L52" s="111"/>
      <c r="S52" s="36"/>
      <c r="T52" s="36"/>
      <c r="U52" s="36"/>
      <c r="V52" s="36"/>
      <c r="W52" s="36"/>
      <c r="X52" s="36"/>
      <c r="Y52" s="36"/>
      <c r="Z52" s="36"/>
      <c r="AA52" s="36"/>
      <c r="AB52" s="36"/>
      <c r="AC52" s="36"/>
      <c r="AD52" s="36"/>
      <c r="AE52" s="36"/>
    </row>
    <row r="53" spans="1:47" s="2" customFormat="1" ht="6.95" customHeight="1">
      <c r="A53" s="36"/>
      <c r="B53" s="37"/>
      <c r="C53" s="38"/>
      <c r="D53" s="38"/>
      <c r="E53" s="38"/>
      <c r="F53" s="38"/>
      <c r="G53" s="38"/>
      <c r="H53" s="38"/>
      <c r="I53" s="110"/>
      <c r="J53" s="38"/>
      <c r="K53" s="38"/>
      <c r="L53" s="111"/>
      <c r="S53" s="36"/>
      <c r="T53" s="36"/>
      <c r="U53" s="36"/>
      <c r="V53" s="36"/>
      <c r="W53" s="36"/>
      <c r="X53" s="36"/>
      <c r="Y53" s="36"/>
      <c r="Z53" s="36"/>
      <c r="AA53" s="36"/>
      <c r="AB53" s="36"/>
      <c r="AC53" s="36"/>
      <c r="AD53" s="36"/>
      <c r="AE53" s="36"/>
    </row>
    <row r="54" spans="1:47" s="2" customFormat="1" ht="43.15" customHeight="1">
      <c r="A54" s="36"/>
      <c r="B54" s="37"/>
      <c r="C54" s="31" t="s">
        <v>25</v>
      </c>
      <c r="D54" s="38"/>
      <c r="E54" s="38"/>
      <c r="F54" s="29" t="str">
        <f>E15</f>
        <v>Město Světlá nad Sázavou</v>
      </c>
      <c r="G54" s="38"/>
      <c r="H54" s="38"/>
      <c r="I54" s="113" t="s">
        <v>31</v>
      </c>
      <c r="J54" s="34" t="str">
        <f>E21</f>
        <v>INTERPROJEKT ODPADY s.r.o., Praha 6</v>
      </c>
      <c r="K54" s="38"/>
      <c r="L54" s="111"/>
      <c r="S54" s="36"/>
      <c r="T54" s="36"/>
      <c r="U54" s="36"/>
      <c r="V54" s="36"/>
      <c r="W54" s="36"/>
      <c r="X54" s="36"/>
      <c r="Y54" s="36"/>
      <c r="Z54" s="36"/>
      <c r="AA54" s="36"/>
      <c r="AB54" s="36"/>
      <c r="AC54" s="36"/>
      <c r="AD54" s="36"/>
      <c r="AE54" s="36"/>
    </row>
    <row r="55" spans="1:47" s="2" customFormat="1" ht="15.2" customHeight="1">
      <c r="A55" s="36"/>
      <c r="B55" s="37"/>
      <c r="C55" s="31" t="s">
        <v>29</v>
      </c>
      <c r="D55" s="38"/>
      <c r="E55" s="38"/>
      <c r="F55" s="29" t="str">
        <f>IF(E18="","",E18)</f>
        <v>Vyplň údaj</v>
      </c>
      <c r="G55" s="38"/>
      <c r="H55" s="38"/>
      <c r="I55" s="113" t="s">
        <v>34</v>
      </c>
      <c r="J55" s="34" t="str">
        <f>E24</f>
        <v xml:space="preserve"> </v>
      </c>
      <c r="K55" s="38"/>
      <c r="L55" s="111"/>
      <c r="S55" s="36"/>
      <c r="T55" s="36"/>
      <c r="U55" s="36"/>
      <c r="V55" s="36"/>
      <c r="W55" s="36"/>
      <c r="X55" s="36"/>
      <c r="Y55" s="36"/>
      <c r="Z55" s="36"/>
      <c r="AA55" s="36"/>
      <c r="AB55" s="36"/>
      <c r="AC55" s="36"/>
      <c r="AD55" s="36"/>
      <c r="AE55" s="36"/>
    </row>
    <row r="56" spans="1:47" s="2" customFormat="1" ht="10.35" customHeight="1">
      <c r="A56" s="36"/>
      <c r="B56" s="37"/>
      <c r="C56" s="38"/>
      <c r="D56" s="38"/>
      <c r="E56" s="38"/>
      <c r="F56" s="38"/>
      <c r="G56" s="38"/>
      <c r="H56" s="38"/>
      <c r="I56" s="110"/>
      <c r="J56" s="38"/>
      <c r="K56" s="38"/>
      <c r="L56" s="111"/>
      <c r="S56" s="36"/>
      <c r="T56" s="36"/>
      <c r="U56" s="36"/>
      <c r="V56" s="36"/>
      <c r="W56" s="36"/>
      <c r="X56" s="36"/>
      <c r="Y56" s="36"/>
      <c r="Z56" s="36"/>
      <c r="AA56" s="36"/>
      <c r="AB56" s="36"/>
      <c r="AC56" s="36"/>
      <c r="AD56" s="36"/>
      <c r="AE56" s="36"/>
    </row>
    <row r="57" spans="1:47" s="2" customFormat="1" ht="29.25" customHeight="1">
      <c r="A57" s="36"/>
      <c r="B57" s="37"/>
      <c r="C57" s="145" t="s">
        <v>115</v>
      </c>
      <c r="D57" s="146"/>
      <c r="E57" s="146"/>
      <c r="F57" s="146"/>
      <c r="G57" s="146"/>
      <c r="H57" s="146"/>
      <c r="I57" s="147"/>
      <c r="J57" s="148" t="s">
        <v>116</v>
      </c>
      <c r="K57" s="146"/>
      <c r="L57" s="111"/>
      <c r="S57" s="36"/>
      <c r="T57" s="36"/>
      <c r="U57" s="36"/>
      <c r="V57" s="36"/>
      <c r="W57" s="36"/>
      <c r="X57" s="36"/>
      <c r="Y57" s="36"/>
      <c r="Z57" s="36"/>
      <c r="AA57" s="36"/>
      <c r="AB57" s="36"/>
      <c r="AC57" s="36"/>
      <c r="AD57" s="36"/>
      <c r="AE57" s="36"/>
    </row>
    <row r="58" spans="1:47" s="2" customFormat="1" ht="10.35" customHeight="1">
      <c r="A58" s="36"/>
      <c r="B58" s="37"/>
      <c r="C58" s="38"/>
      <c r="D58" s="38"/>
      <c r="E58" s="38"/>
      <c r="F58" s="38"/>
      <c r="G58" s="38"/>
      <c r="H58" s="38"/>
      <c r="I58" s="110"/>
      <c r="J58" s="38"/>
      <c r="K58" s="38"/>
      <c r="L58" s="111"/>
      <c r="S58" s="36"/>
      <c r="T58" s="36"/>
      <c r="U58" s="36"/>
      <c r="V58" s="36"/>
      <c r="W58" s="36"/>
      <c r="X58" s="36"/>
      <c r="Y58" s="36"/>
      <c r="Z58" s="36"/>
      <c r="AA58" s="36"/>
      <c r="AB58" s="36"/>
      <c r="AC58" s="36"/>
      <c r="AD58" s="36"/>
      <c r="AE58" s="36"/>
    </row>
    <row r="59" spans="1:47" s="2" customFormat="1" ht="22.9" customHeight="1">
      <c r="A59" s="36"/>
      <c r="B59" s="37"/>
      <c r="C59" s="149" t="s">
        <v>70</v>
      </c>
      <c r="D59" s="38"/>
      <c r="E59" s="38"/>
      <c r="F59" s="38"/>
      <c r="G59" s="38"/>
      <c r="H59" s="38"/>
      <c r="I59" s="110"/>
      <c r="J59" s="79">
        <f>J84</f>
        <v>0</v>
      </c>
      <c r="K59" s="38"/>
      <c r="L59" s="111"/>
      <c r="S59" s="36"/>
      <c r="T59" s="36"/>
      <c r="U59" s="36"/>
      <c r="V59" s="36"/>
      <c r="W59" s="36"/>
      <c r="X59" s="36"/>
      <c r="Y59" s="36"/>
      <c r="Z59" s="36"/>
      <c r="AA59" s="36"/>
      <c r="AB59" s="36"/>
      <c r="AC59" s="36"/>
      <c r="AD59" s="36"/>
      <c r="AE59" s="36"/>
      <c r="AU59" s="19" t="s">
        <v>117</v>
      </c>
    </row>
    <row r="60" spans="1:47" s="9" customFormat="1" ht="24.95" customHeight="1">
      <c r="B60" s="150"/>
      <c r="C60" s="151"/>
      <c r="D60" s="152" t="s">
        <v>118</v>
      </c>
      <c r="E60" s="153"/>
      <c r="F60" s="153"/>
      <c r="G60" s="153"/>
      <c r="H60" s="153"/>
      <c r="I60" s="154"/>
      <c r="J60" s="155">
        <f>J85</f>
        <v>0</v>
      </c>
      <c r="K60" s="151"/>
      <c r="L60" s="156"/>
    </row>
    <row r="61" spans="1:47" s="10" customFormat="1" ht="19.899999999999999" customHeight="1">
      <c r="B61" s="157"/>
      <c r="C61" s="158"/>
      <c r="D61" s="159" t="s">
        <v>119</v>
      </c>
      <c r="E61" s="160"/>
      <c r="F61" s="160"/>
      <c r="G61" s="160"/>
      <c r="H61" s="160"/>
      <c r="I61" s="161"/>
      <c r="J61" s="162">
        <f>J86</f>
        <v>0</v>
      </c>
      <c r="K61" s="158"/>
      <c r="L61" s="163"/>
    </row>
    <row r="62" spans="1:47" s="10" customFormat="1" ht="19.899999999999999" customHeight="1">
      <c r="B62" s="157"/>
      <c r="C62" s="158"/>
      <c r="D62" s="159" t="s">
        <v>277</v>
      </c>
      <c r="E62" s="160"/>
      <c r="F62" s="160"/>
      <c r="G62" s="160"/>
      <c r="H62" s="160"/>
      <c r="I62" s="161"/>
      <c r="J62" s="162">
        <f>J193</f>
        <v>0</v>
      </c>
      <c r="K62" s="158"/>
      <c r="L62" s="163"/>
    </row>
    <row r="63" spans="1:47" s="9" customFormat="1" ht="24.95" customHeight="1">
      <c r="B63" s="150"/>
      <c r="C63" s="151"/>
      <c r="D63" s="152" t="s">
        <v>278</v>
      </c>
      <c r="E63" s="153"/>
      <c r="F63" s="153"/>
      <c r="G63" s="153"/>
      <c r="H63" s="153"/>
      <c r="I63" s="154"/>
      <c r="J63" s="155">
        <f>J201</f>
        <v>0</v>
      </c>
      <c r="K63" s="151"/>
      <c r="L63" s="156"/>
    </row>
    <row r="64" spans="1:47" s="10" customFormat="1" ht="19.899999999999999" customHeight="1">
      <c r="B64" s="157"/>
      <c r="C64" s="158"/>
      <c r="D64" s="159" t="s">
        <v>279</v>
      </c>
      <c r="E64" s="160"/>
      <c r="F64" s="160"/>
      <c r="G64" s="160"/>
      <c r="H64" s="160"/>
      <c r="I64" s="161"/>
      <c r="J64" s="162">
        <f>J202</f>
        <v>0</v>
      </c>
      <c r="K64" s="158"/>
      <c r="L64" s="163"/>
    </row>
    <row r="65" spans="1:31" s="2" customFormat="1" ht="21.75" customHeight="1">
      <c r="A65" s="36"/>
      <c r="B65" s="37"/>
      <c r="C65" s="38"/>
      <c r="D65" s="38"/>
      <c r="E65" s="38"/>
      <c r="F65" s="38"/>
      <c r="G65" s="38"/>
      <c r="H65" s="38"/>
      <c r="I65" s="110"/>
      <c r="J65" s="38"/>
      <c r="K65" s="38"/>
      <c r="L65" s="111"/>
      <c r="S65" s="36"/>
      <c r="T65" s="36"/>
      <c r="U65" s="36"/>
      <c r="V65" s="36"/>
      <c r="W65" s="36"/>
      <c r="X65" s="36"/>
      <c r="Y65" s="36"/>
      <c r="Z65" s="36"/>
      <c r="AA65" s="36"/>
      <c r="AB65" s="36"/>
      <c r="AC65" s="36"/>
      <c r="AD65" s="36"/>
      <c r="AE65" s="36"/>
    </row>
    <row r="66" spans="1:31" s="2" customFormat="1" ht="6.95" customHeight="1">
      <c r="A66" s="36"/>
      <c r="B66" s="49"/>
      <c r="C66" s="50"/>
      <c r="D66" s="50"/>
      <c r="E66" s="50"/>
      <c r="F66" s="50"/>
      <c r="G66" s="50"/>
      <c r="H66" s="50"/>
      <c r="I66" s="141"/>
      <c r="J66" s="50"/>
      <c r="K66" s="50"/>
      <c r="L66" s="111"/>
      <c r="S66" s="36"/>
      <c r="T66" s="36"/>
      <c r="U66" s="36"/>
      <c r="V66" s="36"/>
      <c r="W66" s="36"/>
      <c r="X66" s="36"/>
      <c r="Y66" s="36"/>
      <c r="Z66" s="36"/>
      <c r="AA66" s="36"/>
      <c r="AB66" s="36"/>
      <c r="AC66" s="36"/>
      <c r="AD66" s="36"/>
      <c r="AE66" s="36"/>
    </row>
    <row r="70" spans="1:31" s="2" customFormat="1" ht="6.95" customHeight="1">
      <c r="A70" s="36"/>
      <c r="B70" s="51"/>
      <c r="C70" s="52"/>
      <c r="D70" s="52"/>
      <c r="E70" s="52"/>
      <c r="F70" s="52"/>
      <c r="G70" s="52"/>
      <c r="H70" s="52"/>
      <c r="I70" s="144"/>
      <c r="J70" s="52"/>
      <c r="K70" s="52"/>
      <c r="L70" s="111"/>
      <c r="S70" s="36"/>
      <c r="T70" s="36"/>
      <c r="U70" s="36"/>
      <c r="V70" s="36"/>
      <c r="W70" s="36"/>
      <c r="X70" s="36"/>
      <c r="Y70" s="36"/>
      <c r="Z70" s="36"/>
      <c r="AA70" s="36"/>
      <c r="AB70" s="36"/>
      <c r="AC70" s="36"/>
      <c r="AD70" s="36"/>
      <c r="AE70" s="36"/>
    </row>
    <row r="71" spans="1:31" s="2" customFormat="1" ht="24.95" customHeight="1">
      <c r="A71" s="36"/>
      <c r="B71" s="37"/>
      <c r="C71" s="25" t="s">
        <v>120</v>
      </c>
      <c r="D71" s="38"/>
      <c r="E71" s="38"/>
      <c r="F71" s="38"/>
      <c r="G71" s="38"/>
      <c r="H71" s="38"/>
      <c r="I71" s="110"/>
      <c r="J71" s="38"/>
      <c r="K71" s="38"/>
      <c r="L71" s="111"/>
      <c r="S71" s="36"/>
      <c r="T71" s="36"/>
      <c r="U71" s="36"/>
      <c r="V71" s="36"/>
      <c r="W71" s="36"/>
      <c r="X71" s="36"/>
      <c r="Y71" s="36"/>
      <c r="Z71" s="36"/>
      <c r="AA71" s="36"/>
      <c r="AB71" s="36"/>
      <c r="AC71" s="36"/>
      <c r="AD71" s="36"/>
      <c r="AE71" s="36"/>
    </row>
    <row r="72" spans="1:31" s="2" customFormat="1" ht="6.95" customHeight="1">
      <c r="A72" s="36"/>
      <c r="B72" s="37"/>
      <c r="C72" s="38"/>
      <c r="D72" s="38"/>
      <c r="E72" s="38"/>
      <c r="F72" s="38"/>
      <c r="G72" s="38"/>
      <c r="H72" s="38"/>
      <c r="I72" s="110"/>
      <c r="J72" s="38"/>
      <c r="K72" s="38"/>
      <c r="L72" s="111"/>
      <c r="S72" s="36"/>
      <c r="T72" s="36"/>
      <c r="U72" s="36"/>
      <c r="V72" s="36"/>
      <c r="W72" s="36"/>
      <c r="X72" s="36"/>
      <c r="Y72" s="36"/>
      <c r="Z72" s="36"/>
      <c r="AA72" s="36"/>
      <c r="AB72" s="36"/>
      <c r="AC72" s="36"/>
      <c r="AD72" s="36"/>
      <c r="AE72" s="36"/>
    </row>
    <row r="73" spans="1:31" s="2" customFormat="1" ht="12" customHeight="1">
      <c r="A73" s="36"/>
      <c r="B73" s="37"/>
      <c r="C73" s="31" t="s">
        <v>16</v>
      </c>
      <c r="D73" s="38"/>
      <c r="E73" s="38"/>
      <c r="F73" s="38"/>
      <c r="G73" s="38"/>
      <c r="H73" s="38"/>
      <c r="I73" s="110"/>
      <c r="J73" s="38"/>
      <c r="K73" s="38"/>
      <c r="L73" s="111"/>
      <c r="S73" s="36"/>
      <c r="T73" s="36"/>
      <c r="U73" s="36"/>
      <c r="V73" s="36"/>
      <c r="W73" s="36"/>
      <c r="X73" s="36"/>
      <c r="Y73" s="36"/>
      <c r="Z73" s="36"/>
      <c r="AA73" s="36"/>
      <c r="AB73" s="36"/>
      <c r="AC73" s="36"/>
      <c r="AD73" s="36"/>
      <c r="AE73" s="36"/>
    </row>
    <row r="74" spans="1:31" s="2" customFormat="1" ht="16.5" customHeight="1">
      <c r="A74" s="36"/>
      <c r="B74" s="37"/>
      <c r="C74" s="38"/>
      <c r="D74" s="38"/>
      <c r="E74" s="395" t="str">
        <f>E7</f>
        <v>Skládka TKO Světlá nad Sázavou - 3.etapa</v>
      </c>
      <c r="F74" s="396"/>
      <c r="G74" s="396"/>
      <c r="H74" s="396"/>
      <c r="I74" s="110"/>
      <c r="J74" s="38"/>
      <c r="K74" s="38"/>
      <c r="L74" s="111"/>
      <c r="S74" s="36"/>
      <c r="T74" s="36"/>
      <c r="U74" s="36"/>
      <c r="V74" s="36"/>
      <c r="W74" s="36"/>
      <c r="X74" s="36"/>
      <c r="Y74" s="36"/>
      <c r="Z74" s="36"/>
      <c r="AA74" s="36"/>
      <c r="AB74" s="36"/>
      <c r="AC74" s="36"/>
      <c r="AD74" s="36"/>
      <c r="AE74" s="36"/>
    </row>
    <row r="75" spans="1:31" s="2" customFormat="1" ht="12" customHeight="1">
      <c r="A75" s="36"/>
      <c r="B75" s="37"/>
      <c r="C75" s="31" t="s">
        <v>107</v>
      </c>
      <c r="D75" s="38"/>
      <c r="E75" s="38"/>
      <c r="F75" s="38"/>
      <c r="G75" s="38"/>
      <c r="H75" s="38"/>
      <c r="I75" s="110"/>
      <c r="J75" s="38"/>
      <c r="K75" s="38"/>
      <c r="L75" s="111"/>
      <c r="S75" s="36"/>
      <c r="T75" s="36"/>
      <c r="U75" s="36"/>
      <c r="V75" s="36"/>
      <c r="W75" s="36"/>
      <c r="X75" s="36"/>
      <c r="Y75" s="36"/>
      <c r="Z75" s="36"/>
      <c r="AA75" s="36"/>
      <c r="AB75" s="36"/>
      <c r="AC75" s="36"/>
      <c r="AD75" s="36"/>
      <c r="AE75" s="36"/>
    </row>
    <row r="76" spans="1:31" s="2" customFormat="1" ht="16.5" customHeight="1">
      <c r="A76" s="36"/>
      <c r="B76" s="37"/>
      <c r="C76" s="38"/>
      <c r="D76" s="38"/>
      <c r="E76" s="368" t="str">
        <f>E9</f>
        <v>SO 10 - Rekultivace 1.etapa</v>
      </c>
      <c r="F76" s="397"/>
      <c r="G76" s="397"/>
      <c r="H76" s="397"/>
      <c r="I76" s="110"/>
      <c r="J76" s="38"/>
      <c r="K76" s="38"/>
      <c r="L76" s="111"/>
      <c r="S76" s="36"/>
      <c r="T76" s="36"/>
      <c r="U76" s="36"/>
      <c r="V76" s="36"/>
      <c r="W76" s="36"/>
      <c r="X76" s="36"/>
      <c r="Y76" s="36"/>
      <c r="Z76" s="36"/>
      <c r="AA76" s="36"/>
      <c r="AB76" s="36"/>
      <c r="AC76" s="36"/>
      <c r="AD76" s="36"/>
      <c r="AE76" s="36"/>
    </row>
    <row r="77" spans="1:31" s="2" customFormat="1" ht="6.95" customHeight="1">
      <c r="A77" s="36"/>
      <c r="B77" s="37"/>
      <c r="C77" s="38"/>
      <c r="D77" s="38"/>
      <c r="E77" s="38"/>
      <c r="F77" s="38"/>
      <c r="G77" s="38"/>
      <c r="H77" s="38"/>
      <c r="I77" s="110"/>
      <c r="J77" s="38"/>
      <c r="K77" s="38"/>
      <c r="L77" s="111"/>
      <c r="S77" s="36"/>
      <c r="T77" s="36"/>
      <c r="U77" s="36"/>
      <c r="V77" s="36"/>
      <c r="W77" s="36"/>
      <c r="X77" s="36"/>
      <c r="Y77" s="36"/>
      <c r="Z77" s="36"/>
      <c r="AA77" s="36"/>
      <c r="AB77" s="36"/>
      <c r="AC77" s="36"/>
      <c r="AD77" s="36"/>
      <c r="AE77" s="36"/>
    </row>
    <row r="78" spans="1:31" s="2" customFormat="1" ht="12" customHeight="1">
      <c r="A78" s="36"/>
      <c r="B78" s="37"/>
      <c r="C78" s="31" t="s">
        <v>21</v>
      </c>
      <c r="D78" s="38"/>
      <c r="E78" s="38"/>
      <c r="F78" s="29" t="str">
        <f>F12</f>
        <v>k.ú.Světlá nad Sázavou</v>
      </c>
      <c r="G78" s="38"/>
      <c r="H78" s="38"/>
      <c r="I78" s="113" t="s">
        <v>23</v>
      </c>
      <c r="J78" s="61" t="str">
        <f>IF(J12="","",J12)</f>
        <v>10. 12. 2019</v>
      </c>
      <c r="K78" s="38"/>
      <c r="L78" s="111"/>
      <c r="S78" s="36"/>
      <c r="T78" s="36"/>
      <c r="U78" s="36"/>
      <c r="V78" s="36"/>
      <c r="W78" s="36"/>
      <c r="X78" s="36"/>
      <c r="Y78" s="36"/>
      <c r="Z78" s="36"/>
      <c r="AA78" s="36"/>
      <c r="AB78" s="36"/>
      <c r="AC78" s="36"/>
      <c r="AD78" s="36"/>
      <c r="AE78" s="36"/>
    </row>
    <row r="79" spans="1:31" s="2" customFormat="1" ht="6.95" customHeight="1">
      <c r="A79" s="36"/>
      <c r="B79" s="37"/>
      <c r="C79" s="38"/>
      <c r="D79" s="38"/>
      <c r="E79" s="38"/>
      <c r="F79" s="38"/>
      <c r="G79" s="38"/>
      <c r="H79" s="38"/>
      <c r="I79" s="110"/>
      <c r="J79" s="38"/>
      <c r="K79" s="38"/>
      <c r="L79" s="111"/>
      <c r="S79" s="36"/>
      <c r="T79" s="36"/>
      <c r="U79" s="36"/>
      <c r="V79" s="36"/>
      <c r="W79" s="36"/>
      <c r="X79" s="36"/>
      <c r="Y79" s="36"/>
      <c r="Z79" s="36"/>
      <c r="AA79" s="36"/>
      <c r="AB79" s="36"/>
      <c r="AC79" s="36"/>
      <c r="AD79" s="36"/>
      <c r="AE79" s="36"/>
    </row>
    <row r="80" spans="1:31" s="2" customFormat="1" ht="43.15" customHeight="1">
      <c r="A80" s="36"/>
      <c r="B80" s="37"/>
      <c r="C80" s="31" t="s">
        <v>25</v>
      </c>
      <c r="D80" s="38"/>
      <c r="E80" s="38"/>
      <c r="F80" s="29" t="str">
        <f>E15</f>
        <v>Město Světlá nad Sázavou</v>
      </c>
      <c r="G80" s="38"/>
      <c r="H80" s="38"/>
      <c r="I80" s="113" t="s">
        <v>31</v>
      </c>
      <c r="J80" s="34" t="str">
        <f>E21</f>
        <v>INTERPROJEKT ODPADY s.r.o., Praha 6</v>
      </c>
      <c r="K80" s="38"/>
      <c r="L80" s="111"/>
      <c r="S80" s="36"/>
      <c r="T80" s="36"/>
      <c r="U80" s="36"/>
      <c r="V80" s="36"/>
      <c r="W80" s="36"/>
      <c r="X80" s="36"/>
      <c r="Y80" s="36"/>
      <c r="Z80" s="36"/>
      <c r="AA80" s="36"/>
      <c r="AB80" s="36"/>
      <c r="AC80" s="36"/>
      <c r="AD80" s="36"/>
      <c r="AE80" s="36"/>
    </row>
    <row r="81" spans="1:65" s="2" customFormat="1" ht="15.2" customHeight="1">
      <c r="A81" s="36"/>
      <c r="B81" s="37"/>
      <c r="C81" s="31" t="s">
        <v>29</v>
      </c>
      <c r="D81" s="38"/>
      <c r="E81" s="38"/>
      <c r="F81" s="29" t="str">
        <f>IF(E18="","",E18)</f>
        <v>Vyplň údaj</v>
      </c>
      <c r="G81" s="38"/>
      <c r="H81" s="38"/>
      <c r="I81" s="113" t="s">
        <v>34</v>
      </c>
      <c r="J81" s="34" t="str">
        <f>E24</f>
        <v xml:space="preserve"> </v>
      </c>
      <c r="K81" s="38"/>
      <c r="L81" s="111"/>
      <c r="S81" s="36"/>
      <c r="T81" s="36"/>
      <c r="U81" s="36"/>
      <c r="V81" s="36"/>
      <c r="W81" s="36"/>
      <c r="X81" s="36"/>
      <c r="Y81" s="36"/>
      <c r="Z81" s="36"/>
      <c r="AA81" s="36"/>
      <c r="AB81" s="36"/>
      <c r="AC81" s="36"/>
      <c r="AD81" s="36"/>
      <c r="AE81" s="36"/>
    </row>
    <row r="82" spans="1:65" s="2" customFormat="1" ht="10.35" customHeight="1">
      <c r="A82" s="36"/>
      <c r="B82" s="37"/>
      <c r="C82" s="38"/>
      <c r="D82" s="38"/>
      <c r="E82" s="38"/>
      <c r="F82" s="38"/>
      <c r="G82" s="38"/>
      <c r="H82" s="38"/>
      <c r="I82" s="110"/>
      <c r="J82" s="38"/>
      <c r="K82" s="38"/>
      <c r="L82" s="111"/>
      <c r="S82" s="36"/>
      <c r="T82" s="36"/>
      <c r="U82" s="36"/>
      <c r="V82" s="36"/>
      <c r="W82" s="36"/>
      <c r="X82" s="36"/>
      <c r="Y82" s="36"/>
      <c r="Z82" s="36"/>
      <c r="AA82" s="36"/>
      <c r="AB82" s="36"/>
      <c r="AC82" s="36"/>
      <c r="AD82" s="36"/>
      <c r="AE82" s="36"/>
    </row>
    <row r="83" spans="1:65" s="11" customFormat="1" ht="29.25" customHeight="1">
      <c r="A83" s="164"/>
      <c r="B83" s="165"/>
      <c r="C83" s="166" t="s">
        <v>121</v>
      </c>
      <c r="D83" s="167" t="s">
        <v>57</v>
      </c>
      <c r="E83" s="167" t="s">
        <v>53</v>
      </c>
      <c r="F83" s="167" t="s">
        <v>54</v>
      </c>
      <c r="G83" s="167" t="s">
        <v>122</v>
      </c>
      <c r="H83" s="167" t="s">
        <v>123</v>
      </c>
      <c r="I83" s="168" t="s">
        <v>124</v>
      </c>
      <c r="J83" s="167" t="s">
        <v>116</v>
      </c>
      <c r="K83" s="169" t="s">
        <v>125</v>
      </c>
      <c r="L83" s="170"/>
      <c r="M83" s="70" t="s">
        <v>19</v>
      </c>
      <c r="N83" s="71" t="s">
        <v>42</v>
      </c>
      <c r="O83" s="71" t="s">
        <v>126</v>
      </c>
      <c r="P83" s="71" t="s">
        <v>127</v>
      </c>
      <c r="Q83" s="71" t="s">
        <v>128</v>
      </c>
      <c r="R83" s="71" t="s">
        <v>129</v>
      </c>
      <c r="S83" s="71" t="s">
        <v>130</v>
      </c>
      <c r="T83" s="72" t="s">
        <v>131</v>
      </c>
      <c r="U83" s="164"/>
      <c r="V83" s="164"/>
      <c r="W83" s="164"/>
      <c r="X83" s="164"/>
      <c r="Y83" s="164"/>
      <c r="Z83" s="164"/>
      <c r="AA83" s="164"/>
      <c r="AB83" s="164"/>
      <c r="AC83" s="164"/>
      <c r="AD83" s="164"/>
      <c r="AE83" s="164"/>
    </row>
    <row r="84" spans="1:65" s="2" customFormat="1" ht="22.9" customHeight="1">
      <c r="A84" s="36"/>
      <c r="B84" s="37"/>
      <c r="C84" s="77" t="s">
        <v>132</v>
      </c>
      <c r="D84" s="38"/>
      <c r="E84" s="38"/>
      <c r="F84" s="38"/>
      <c r="G84" s="38"/>
      <c r="H84" s="38"/>
      <c r="I84" s="110"/>
      <c r="J84" s="171">
        <f>BK84</f>
        <v>0</v>
      </c>
      <c r="K84" s="38"/>
      <c r="L84" s="41"/>
      <c r="M84" s="73"/>
      <c r="N84" s="172"/>
      <c r="O84" s="74"/>
      <c r="P84" s="173">
        <f>P85+P201</f>
        <v>0</v>
      </c>
      <c r="Q84" s="74"/>
      <c r="R84" s="173">
        <f>R85+R201</f>
        <v>45.17866635</v>
      </c>
      <c r="S84" s="74"/>
      <c r="T84" s="174">
        <f>T85+T201</f>
        <v>0</v>
      </c>
      <c r="U84" s="36"/>
      <c r="V84" s="36"/>
      <c r="W84" s="36"/>
      <c r="X84" s="36"/>
      <c r="Y84" s="36"/>
      <c r="Z84" s="36"/>
      <c r="AA84" s="36"/>
      <c r="AB84" s="36"/>
      <c r="AC84" s="36"/>
      <c r="AD84" s="36"/>
      <c r="AE84" s="36"/>
      <c r="AT84" s="19" t="s">
        <v>71</v>
      </c>
      <c r="AU84" s="19" t="s">
        <v>117</v>
      </c>
      <c r="BK84" s="175">
        <f>BK85+BK201</f>
        <v>0</v>
      </c>
    </row>
    <row r="85" spans="1:65" s="12" customFormat="1" ht="25.9" customHeight="1">
      <c r="B85" s="176"/>
      <c r="C85" s="177"/>
      <c r="D85" s="178" t="s">
        <v>71</v>
      </c>
      <c r="E85" s="179" t="s">
        <v>133</v>
      </c>
      <c r="F85" s="179" t="s">
        <v>134</v>
      </c>
      <c r="G85" s="177"/>
      <c r="H85" s="177"/>
      <c r="I85" s="180"/>
      <c r="J85" s="181">
        <f>BK85</f>
        <v>0</v>
      </c>
      <c r="K85" s="177"/>
      <c r="L85" s="182"/>
      <c r="M85" s="183"/>
      <c r="N85" s="184"/>
      <c r="O85" s="184"/>
      <c r="P85" s="185">
        <f>P86+P193</f>
        <v>0</v>
      </c>
      <c r="Q85" s="184"/>
      <c r="R85" s="185">
        <f>R86+R193</f>
        <v>23.684366600000001</v>
      </c>
      <c r="S85" s="184"/>
      <c r="T85" s="186">
        <f>T86+T193</f>
        <v>0</v>
      </c>
      <c r="AR85" s="187" t="s">
        <v>80</v>
      </c>
      <c r="AT85" s="188" t="s">
        <v>71</v>
      </c>
      <c r="AU85" s="188" t="s">
        <v>72</v>
      </c>
      <c r="AY85" s="187" t="s">
        <v>135</v>
      </c>
      <c r="BK85" s="189">
        <f>BK86+BK193</f>
        <v>0</v>
      </c>
    </row>
    <row r="86" spans="1:65" s="12" customFormat="1" ht="22.9" customHeight="1">
      <c r="B86" s="176"/>
      <c r="C86" s="177"/>
      <c r="D86" s="178" t="s">
        <v>71</v>
      </c>
      <c r="E86" s="190" t="s">
        <v>80</v>
      </c>
      <c r="F86" s="190" t="s">
        <v>136</v>
      </c>
      <c r="G86" s="177"/>
      <c r="H86" s="177"/>
      <c r="I86" s="180"/>
      <c r="J86" s="191">
        <f>BK86</f>
        <v>0</v>
      </c>
      <c r="K86" s="177"/>
      <c r="L86" s="182"/>
      <c r="M86" s="183"/>
      <c r="N86" s="184"/>
      <c r="O86" s="184"/>
      <c r="P86" s="185">
        <f>SUM(P87:P192)</f>
        <v>0</v>
      </c>
      <c r="Q86" s="184"/>
      <c r="R86" s="185">
        <f>SUM(R87:R192)</f>
        <v>13.770038</v>
      </c>
      <c r="S86" s="184"/>
      <c r="T86" s="186">
        <f>SUM(T87:T192)</f>
        <v>0</v>
      </c>
      <c r="AR86" s="187" t="s">
        <v>80</v>
      </c>
      <c r="AT86" s="188" t="s">
        <v>71</v>
      </c>
      <c r="AU86" s="188" t="s">
        <v>80</v>
      </c>
      <c r="AY86" s="187" t="s">
        <v>135</v>
      </c>
      <c r="BK86" s="189">
        <f>SUM(BK87:BK192)</f>
        <v>0</v>
      </c>
    </row>
    <row r="87" spans="1:65" s="2" customFormat="1" ht="16.5" customHeight="1">
      <c r="A87" s="36"/>
      <c r="B87" s="37"/>
      <c r="C87" s="192" t="s">
        <v>80</v>
      </c>
      <c r="D87" s="192" t="s">
        <v>137</v>
      </c>
      <c r="E87" s="193" t="s">
        <v>772</v>
      </c>
      <c r="F87" s="194" t="s">
        <v>773</v>
      </c>
      <c r="G87" s="195" t="s">
        <v>220</v>
      </c>
      <c r="H87" s="196">
        <v>17672.599999999999</v>
      </c>
      <c r="I87" s="197"/>
      <c r="J87" s="198">
        <f>ROUND(I87*H87,2)</f>
        <v>0</v>
      </c>
      <c r="K87" s="194" t="s">
        <v>141</v>
      </c>
      <c r="L87" s="41"/>
      <c r="M87" s="199" t="s">
        <v>19</v>
      </c>
      <c r="N87" s="200" t="s">
        <v>43</v>
      </c>
      <c r="O87" s="66"/>
      <c r="P87" s="201">
        <f>O87*H87</f>
        <v>0</v>
      </c>
      <c r="Q87" s="201">
        <v>0</v>
      </c>
      <c r="R87" s="201">
        <f>Q87*H87</f>
        <v>0</v>
      </c>
      <c r="S87" s="201">
        <v>0</v>
      </c>
      <c r="T87" s="202">
        <f>S87*H87</f>
        <v>0</v>
      </c>
      <c r="U87" s="36"/>
      <c r="V87" s="36"/>
      <c r="W87" s="36"/>
      <c r="X87" s="36"/>
      <c r="Y87" s="36"/>
      <c r="Z87" s="36"/>
      <c r="AA87" s="36"/>
      <c r="AB87" s="36"/>
      <c r="AC87" s="36"/>
      <c r="AD87" s="36"/>
      <c r="AE87" s="36"/>
      <c r="AR87" s="203" t="s">
        <v>142</v>
      </c>
      <c r="AT87" s="203" t="s">
        <v>137</v>
      </c>
      <c r="AU87" s="203" t="s">
        <v>83</v>
      </c>
      <c r="AY87" s="19" t="s">
        <v>135</v>
      </c>
      <c r="BE87" s="204">
        <f>IF(N87="základní",J87,0)</f>
        <v>0</v>
      </c>
      <c r="BF87" s="204">
        <f>IF(N87="snížená",J87,0)</f>
        <v>0</v>
      </c>
      <c r="BG87" s="204">
        <f>IF(N87="zákl. přenesená",J87,0)</f>
        <v>0</v>
      </c>
      <c r="BH87" s="204">
        <f>IF(N87="sníž. přenesená",J87,0)</f>
        <v>0</v>
      </c>
      <c r="BI87" s="204">
        <f>IF(N87="nulová",J87,0)</f>
        <v>0</v>
      </c>
      <c r="BJ87" s="19" t="s">
        <v>80</v>
      </c>
      <c r="BK87" s="204">
        <f>ROUND(I87*H87,2)</f>
        <v>0</v>
      </c>
      <c r="BL87" s="19" t="s">
        <v>142</v>
      </c>
      <c r="BM87" s="203" t="s">
        <v>774</v>
      </c>
    </row>
    <row r="88" spans="1:65" s="2" customFormat="1" ht="11.25">
      <c r="A88" s="36"/>
      <c r="B88" s="37"/>
      <c r="C88" s="38"/>
      <c r="D88" s="205" t="s">
        <v>144</v>
      </c>
      <c r="E88" s="38"/>
      <c r="F88" s="206" t="s">
        <v>775</v>
      </c>
      <c r="G88" s="38"/>
      <c r="H88" s="38"/>
      <c r="I88" s="110"/>
      <c r="J88" s="38"/>
      <c r="K88" s="38"/>
      <c r="L88" s="41"/>
      <c r="M88" s="207"/>
      <c r="N88" s="208"/>
      <c r="O88" s="66"/>
      <c r="P88" s="66"/>
      <c r="Q88" s="66"/>
      <c r="R88" s="66"/>
      <c r="S88" s="66"/>
      <c r="T88" s="67"/>
      <c r="U88" s="36"/>
      <c r="V88" s="36"/>
      <c r="W88" s="36"/>
      <c r="X88" s="36"/>
      <c r="Y88" s="36"/>
      <c r="Z88" s="36"/>
      <c r="AA88" s="36"/>
      <c r="AB88" s="36"/>
      <c r="AC88" s="36"/>
      <c r="AD88" s="36"/>
      <c r="AE88" s="36"/>
      <c r="AT88" s="19" t="s">
        <v>144</v>
      </c>
      <c r="AU88" s="19" t="s">
        <v>83</v>
      </c>
    </row>
    <row r="89" spans="1:65" s="2" customFormat="1" ht="68.25">
      <c r="A89" s="36"/>
      <c r="B89" s="37"/>
      <c r="C89" s="38"/>
      <c r="D89" s="205" t="s">
        <v>146</v>
      </c>
      <c r="E89" s="38"/>
      <c r="F89" s="209" t="s">
        <v>776</v>
      </c>
      <c r="G89" s="38"/>
      <c r="H89" s="38"/>
      <c r="I89" s="110"/>
      <c r="J89" s="38"/>
      <c r="K89" s="38"/>
      <c r="L89" s="41"/>
      <c r="M89" s="207"/>
      <c r="N89" s="208"/>
      <c r="O89" s="66"/>
      <c r="P89" s="66"/>
      <c r="Q89" s="66"/>
      <c r="R89" s="66"/>
      <c r="S89" s="66"/>
      <c r="T89" s="67"/>
      <c r="U89" s="36"/>
      <c r="V89" s="36"/>
      <c r="W89" s="36"/>
      <c r="X89" s="36"/>
      <c r="Y89" s="36"/>
      <c r="Z89" s="36"/>
      <c r="AA89" s="36"/>
      <c r="AB89" s="36"/>
      <c r="AC89" s="36"/>
      <c r="AD89" s="36"/>
      <c r="AE89" s="36"/>
      <c r="AT89" s="19" t="s">
        <v>146</v>
      </c>
      <c r="AU89" s="19" t="s">
        <v>83</v>
      </c>
    </row>
    <row r="90" spans="1:65" s="13" customFormat="1" ht="11.25">
      <c r="B90" s="210"/>
      <c r="C90" s="211"/>
      <c r="D90" s="205" t="s">
        <v>148</v>
      </c>
      <c r="E90" s="212" t="s">
        <v>19</v>
      </c>
      <c r="F90" s="213" t="s">
        <v>777</v>
      </c>
      <c r="G90" s="211"/>
      <c r="H90" s="212" t="s">
        <v>19</v>
      </c>
      <c r="I90" s="214"/>
      <c r="J90" s="211"/>
      <c r="K90" s="211"/>
      <c r="L90" s="215"/>
      <c r="M90" s="216"/>
      <c r="N90" s="217"/>
      <c r="O90" s="217"/>
      <c r="P90" s="217"/>
      <c r="Q90" s="217"/>
      <c r="R90" s="217"/>
      <c r="S90" s="217"/>
      <c r="T90" s="218"/>
      <c r="AT90" s="219" t="s">
        <v>148</v>
      </c>
      <c r="AU90" s="219" t="s">
        <v>83</v>
      </c>
      <c r="AV90" s="13" t="s">
        <v>80</v>
      </c>
      <c r="AW90" s="13" t="s">
        <v>33</v>
      </c>
      <c r="AX90" s="13" t="s">
        <v>72</v>
      </c>
      <c r="AY90" s="219" t="s">
        <v>135</v>
      </c>
    </row>
    <row r="91" spans="1:65" s="14" customFormat="1" ht="11.25">
      <c r="B91" s="220"/>
      <c r="C91" s="221"/>
      <c r="D91" s="205" t="s">
        <v>148</v>
      </c>
      <c r="E91" s="222" t="s">
        <v>19</v>
      </c>
      <c r="F91" s="223" t="s">
        <v>778</v>
      </c>
      <c r="G91" s="221"/>
      <c r="H91" s="224">
        <v>17672.599999999999</v>
      </c>
      <c r="I91" s="225"/>
      <c r="J91" s="221"/>
      <c r="K91" s="221"/>
      <c r="L91" s="226"/>
      <c r="M91" s="227"/>
      <c r="N91" s="228"/>
      <c r="O91" s="228"/>
      <c r="P91" s="228"/>
      <c r="Q91" s="228"/>
      <c r="R91" s="228"/>
      <c r="S91" s="228"/>
      <c r="T91" s="229"/>
      <c r="AT91" s="230" t="s">
        <v>148</v>
      </c>
      <c r="AU91" s="230" t="s">
        <v>83</v>
      </c>
      <c r="AV91" s="14" t="s">
        <v>83</v>
      </c>
      <c r="AW91" s="14" t="s">
        <v>33</v>
      </c>
      <c r="AX91" s="14" t="s">
        <v>80</v>
      </c>
      <c r="AY91" s="230" t="s">
        <v>135</v>
      </c>
    </row>
    <row r="92" spans="1:65" s="2" customFormat="1" ht="16.5" customHeight="1">
      <c r="A92" s="36"/>
      <c r="B92" s="37"/>
      <c r="C92" s="192" t="s">
        <v>83</v>
      </c>
      <c r="D92" s="192" t="s">
        <v>137</v>
      </c>
      <c r="E92" s="193" t="s">
        <v>779</v>
      </c>
      <c r="F92" s="194" t="s">
        <v>780</v>
      </c>
      <c r="G92" s="195" t="s">
        <v>220</v>
      </c>
      <c r="H92" s="196">
        <v>25600</v>
      </c>
      <c r="I92" s="197"/>
      <c r="J92" s="198">
        <f>ROUND(I92*H92,2)</f>
        <v>0</v>
      </c>
      <c r="K92" s="194" t="s">
        <v>781</v>
      </c>
      <c r="L92" s="41"/>
      <c r="M92" s="199" t="s">
        <v>19</v>
      </c>
      <c r="N92" s="200" t="s">
        <v>43</v>
      </c>
      <c r="O92" s="66"/>
      <c r="P92" s="201">
        <f>O92*H92</f>
        <v>0</v>
      </c>
      <c r="Q92" s="201">
        <v>0</v>
      </c>
      <c r="R92" s="201">
        <f>Q92*H92</f>
        <v>0</v>
      </c>
      <c r="S92" s="201">
        <v>0</v>
      </c>
      <c r="T92" s="202">
        <f>S92*H92</f>
        <v>0</v>
      </c>
      <c r="U92" s="36"/>
      <c r="V92" s="36"/>
      <c r="W92" s="36"/>
      <c r="X92" s="36"/>
      <c r="Y92" s="36"/>
      <c r="Z92" s="36"/>
      <c r="AA92" s="36"/>
      <c r="AB92" s="36"/>
      <c r="AC92" s="36"/>
      <c r="AD92" s="36"/>
      <c r="AE92" s="36"/>
      <c r="AR92" s="203" t="s">
        <v>142</v>
      </c>
      <c r="AT92" s="203" t="s">
        <v>137</v>
      </c>
      <c r="AU92" s="203" t="s">
        <v>83</v>
      </c>
      <c r="AY92" s="19" t="s">
        <v>135</v>
      </c>
      <c r="BE92" s="204">
        <f>IF(N92="základní",J92,0)</f>
        <v>0</v>
      </c>
      <c r="BF92" s="204">
        <f>IF(N92="snížená",J92,0)</f>
        <v>0</v>
      </c>
      <c r="BG92" s="204">
        <f>IF(N92="zákl. přenesená",J92,0)</f>
        <v>0</v>
      </c>
      <c r="BH92" s="204">
        <f>IF(N92="sníž. přenesená",J92,0)</f>
        <v>0</v>
      </c>
      <c r="BI92" s="204">
        <f>IF(N92="nulová",J92,0)</f>
        <v>0</v>
      </c>
      <c r="BJ92" s="19" t="s">
        <v>80</v>
      </c>
      <c r="BK92" s="204">
        <f>ROUND(I92*H92,2)</f>
        <v>0</v>
      </c>
      <c r="BL92" s="19" t="s">
        <v>142</v>
      </c>
      <c r="BM92" s="203" t="s">
        <v>782</v>
      </c>
    </row>
    <row r="93" spans="1:65" s="2" customFormat="1" ht="11.25">
      <c r="A93" s="36"/>
      <c r="B93" s="37"/>
      <c r="C93" s="38"/>
      <c r="D93" s="205" t="s">
        <v>144</v>
      </c>
      <c r="E93" s="38"/>
      <c r="F93" s="206" t="s">
        <v>783</v>
      </c>
      <c r="G93" s="38"/>
      <c r="H93" s="38"/>
      <c r="I93" s="110"/>
      <c r="J93" s="38"/>
      <c r="K93" s="38"/>
      <c r="L93" s="41"/>
      <c r="M93" s="207"/>
      <c r="N93" s="208"/>
      <c r="O93" s="66"/>
      <c r="P93" s="66"/>
      <c r="Q93" s="66"/>
      <c r="R93" s="66"/>
      <c r="S93" s="66"/>
      <c r="T93" s="67"/>
      <c r="U93" s="36"/>
      <c r="V93" s="36"/>
      <c r="W93" s="36"/>
      <c r="X93" s="36"/>
      <c r="Y93" s="36"/>
      <c r="Z93" s="36"/>
      <c r="AA93" s="36"/>
      <c r="AB93" s="36"/>
      <c r="AC93" s="36"/>
      <c r="AD93" s="36"/>
      <c r="AE93" s="36"/>
      <c r="AT93" s="19" t="s">
        <v>144</v>
      </c>
      <c r="AU93" s="19" t="s">
        <v>83</v>
      </c>
    </row>
    <row r="94" spans="1:65" s="2" customFormat="1" ht="68.25">
      <c r="A94" s="36"/>
      <c r="B94" s="37"/>
      <c r="C94" s="38"/>
      <c r="D94" s="205" t="s">
        <v>146</v>
      </c>
      <c r="E94" s="38"/>
      <c r="F94" s="209" t="s">
        <v>776</v>
      </c>
      <c r="G94" s="38"/>
      <c r="H94" s="38"/>
      <c r="I94" s="110"/>
      <c r="J94" s="38"/>
      <c r="K94" s="38"/>
      <c r="L94" s="41"/>
      <c r="M94" s="207"/>
      <c r="N94" s="208"/>
      <c r="O94" s="66"/>
      <c r="P94" s="66"/>
      <c r="Q94" s="66"/>
      <c r="R94" s="66"/>
      <c r="S94" s="66"/>
      <c r="T94" s="67"/>
      <c r="U94" s="36"/>
      <c r="V94" s="36"/>
      <c r="W94" s="36"/>
      <c r="X94" s="36"/>
      <c r="Y94" s="36"/>
      <c r="Z94" s="36"/>
      <c r="AA94" s="36"/>
      <c r="AB94" s="36"/>
      <c r="AC94" s="36"/>
      <c r="AD94" s="36"/>
      <c r="AE94" s="36"/>
      <c r="AT94" s="19" t="s">
        <v>146</v>
      </c>
      <c r="AU94" s="19" t="s">
        <v>83</v>
      </c>
    </row>
    <row r="95" spans="1:65" s="13" customFormat="1" ht="11.25">
      <c r="B95" s="210"/>
      <c r="C95" s="211"/>
      <c r="D95" s="205" t="s">
        <v>148</v>
      </c>
      <c r="E95" s="212" t="s">
        <v>19</v>
      </c>
      <c r="F95" s="213" t="s">
        <v>777</v>
      </c>
      <c r="G95" s="211"/>
      <c r="H95" s="212" t="s">
        <v>19</v>
      </c>
      <c r="I95" s="214"/>
      <c r="J95" s="211"/>
      <c r="K95" s="211"/>
      <c r="L95" s="215"/>
      <c r="M95" s="216"/>
      <c r="N95" s="217"/>
      <c r="O95" s="217"/>
      <c r="P95" s="217"/>
      <c r="Q95" s="217"/>
      <c r="R95" s="217"/>
      <c r="S95" s="217"/>
      <c r="T95" s="218"/>
      <c r="AT95" s="219" t="s">
        <v>148</v>
      </c>
      <c r="AU95" s="219" t="s">
        <v>83</v>
      </c>
      <c r="AV95" s="13" t="s">
        <v>80</v>
      </c>
      <c r="AW95" s="13" t="s">
        <v>33</v>
      </c>
      <c r="AX95" s="13" t="s">
        <v>72</v>
      </c>
      <c r="AY95" s="219" t="s">
        <v>135</v>
      </c>
    </row>
    <row r="96" spans="1:65" s="14" customFormat="1" ht="11.25">
      <c r="B96" s="220"/>
      <c r="C96" s="221"/>
      <c r="D96" s="205" t="s">
        <v>148</v>
      </c>
      <c r="E96" s="222" t="s">
        <v>19</v>
      </c>
      <c r="F96" s="223" t="s">
        <v>784</v>
      </c>
      <c r="G96" s="221"/>
      <c r="H96" s="224">
        <v>25600</v>
      </c>
      <c r="I96" s="225"/>
      <c r="J96" s="221"/>
      <c r="K96" s="221"/>
      <c r="L96" s="226"/>
      <c r="M96" s="227"/>
      <c r="N96" s="228"/>
      <c r="O96" s="228"/>
      <c r="P96" s="228"/>
      <c r="Q96" s="228"/>
      <c r="R96" s="228"/>
      <c r="S96" s="228"/>
      <c r="T96" s="229"/>
      <c r="AT96" s="230" t="s">
        <v>148</v>
      </c>
      <c r="AU96" s="230" t="s">
        <v>83</v>
      </c>
      <c r="AV96" s="14" t="s">
        <v>83</v>
      </c>
      <c r="AW96" s="14" t="s">
        <v>33</v>
      </c>
      <c r="AX96" s="14" t="s">
        <v>80</v>
      </c>
      <c r="AY96" s="230" t="s">
        <v>135</v>
      </c>
    </row>
    <row r="97" spans="1:65" s="2" customFormat="1" ht="16.5" customHeight="1">
      <c r="A97" s="36"/>
      <c r="B97" s="37"/>
      <c r="C97" s="192" t="s">
        <v>156</v>
      </c>
      <c r="D97" s="192" t="s">
        <v>137</v>
      </c>
      <c r="E97" s="193" t="s">
        <v>359</v>
      </c>
      <c r="F97" s="194" t="s">
        <v>360</v>
      </c>
      <c r="G97" s="195" t="s">
        <v>140</v>
      </c>
      <c r="H97" s="196">
        <v>5.4050000000000002</v>
      </c>
      <c r="I97" s="197"/>
      <c r="J97" s="198">
        <f>ROUND(I97*H97,2)</f>
        <v>0</v>
      </c>
      <c r="K97" s="194" t="s">
        <v>141</v>
      </c>
      <c r="L97" s="41"/>
      <c r="M97" s="199" t="s">
        <v>19</v>
      </c>
      <c r="N97" s="200" t="s">
        <v>43</v>
      </c>
      <c r="O97" s="66"/>
      <c r="P97" s="201">
        <f>O97*H97</f>
        <v>0</v>
      </c>
      <c r="Q97" s="201">
        <v>0</v>
      </c>
      <c r="R97" s="201">
        <f>Q97*H97</f>
        <v>0</v>
      </c>
      <c r="S97" s="201">
        <v>0</v>
      </c>
      <c r="T97" s="202">
        <f>S97*H97</f>
        <v>0</v>
      </c>
      <c r="U97" s="36"/>
      <c r="V97" s="36"/>
      <c r="W97" s="36"/>
      <c r="X97" s="36"/>
      <c r="Y97" s="36"/>
      <c r="Z97" s="36"/>
      <c r="AA97" s="36"/>
      <c r="AB97" s="36"/>
      <c r="AC97" s="36"/>
      <c r="AD97" s="36"/>
      <c r="AE97" s="36"/>
      <c r="AR97" s="203" t="s">
        <v>142</v>
      </c>
      <c r="AT97" s="203" t="s">
        <v>137</v>
      </c>
      <c r="AU97" s="203" t="s">
        <v>83</v>
      </c>
      <c r="AY97" s="19" t="s">
        <v>135</v>
      </c>
      <c r="BE97" s="204">
        <f>IF(N97="základní",J97,0)</f>
        <v>0</v>
      </c>
      <c r="BF97" s="204">
        <f>IF(N97="snížená",J97,0)</f>
        <v>0</v>
      </c>
      <c r="BG97" s="204">
        <f>IF(N97="zákl. přenesená",J97,0)</f>
        <v>0</v>
      </c>
      <c r="BH97" s="204">
        <f>IF(N97="sníž. přenesená",J97,0)</f>
        <v>0</v>
      </c>
      <c r="BI97" s="204">
        <f>IF(N97="nulová",J97,0)</f>
        <v>0</v>
      </c>
      <c r="BJ97" s="19" t="s">
        <v>80</v>
      </c>
      <c r="BK97" s="204">
        <f>ROUND(I97*H97,2)</f>
        <v>0</v>
      </c>
      <c r="BL97" s="19" t="s">
        <v>142</v>
      </c>
      <c r="BM97" s="203" t="s">
        <v>785</v>
      </c>
    </row>
    <row r="98" spans="1:65" s="2" customFormat="1" ht="19.5">
      <c r="A98" s="36"/>
      <c r="B98" s="37"/>
      <c r="C98" s="38"/>
      <c r="D98" s="205" t="s">
        <v>144</v>
      </c>
      <c r="E98" s="38"/>
      <c r="F98" s="206" t="s">
        <v>362</v>
      </c>
      <c r="G98" s="38"/>
      <c r="H98" s="38"/>
      <c r="I98" s="110"/>
      <c r="J98" s="38"/>
      <c r="K98" s="38"/>
      <c r="L98" s="41"/>
      <c r="M98" s="207"/>
      <c r="N98" s="208"/>
      <c r="O98" s="66"/>
      <c r="P98" s="66"/>
      <c r="Q98" s="66"/>
      <c r="R98" s="66"/>
      <c r="S98" s="66"/>
      <c r="T98" s="67"/>
      <c r="U98" s="36"/>
      <c r="V98" s="36"/>
      <c r="W98" s="36"/>
      <c r="X98" s="36"/>
      <c r="Y98" s="36"/>
      <c r="Z98" s="36"/>
      <c r="AA98" s="36"/>
      <c r="AB98" s="36"/>
      <c r="AC98" s="36"/>
      <c r="AD98" s="36"/>
      <c r="AE98" s="36"/>
      <c r="AT98" s="19" t="s">
        <v>144</v>
      </c>
      <c r="AU98" s="19" t="s">
        <v>83</v>
      </c>
    </row>
    <row r="99" spans="1:65" s="2" customFormat="1" ht="87.75">
      <c r="A99" s="36"/>
      <c r="B99" s="37"/>
      <c r="C99" s="38"/>
      <c r="D99" s="205" t="s">
        <v>146</v>
      </c>
      <c r="E99" s="38"/>
      <c r="F99" s="209" t="s">
        <v>363</v>
      </c>
      <c r="G99" s="38"/>
      <c r="H99" s="38"/>
      <c r="I99" s="110"/>
      <c r="J99" s="38"/>
      <c r="K99" s="38"/>
      <c r="L99" s="41"/>
      <c r="M99" s="207"/>
      <c r="N99" s="208"/>
      <c r="O99" s="66"/>
      <c r="P99" s="66"/>
      <c r="Q99" s="66"/>
      <c r="R99" s="66"/>
      <c r="S99" s="66"/>
      <c r="T99" s="67"/>
      <c r="U99" s="36"/>
      <c r="V99" s="36"/>
      <c r="W99" s="36"/>
      <c r="X99" s="36"/>
      <c r="Y99" s="36"/>
      <c r="Z99" s="36"/>
      <c r="AA99" s="36"/>
      <c r="AB99" s="36"/>
      <c r="AC99" s="36"/>
      <c r="AD99" s="36"/>
      <c r="AE99" s="36"/>
      <c r="AT99" s="19" t="s">
        <v>146</v>
      </c>
      <c r="AU99" s="19" t="s">
        <v>83</v>
      </c>
    </row>
    <row r="100" spans="1:65" s="13" customFormat="1" ht="11.25">
      <c r="B100" s="210"/>
      <c r="C100" s="211"/>
      <c r="D100" s="205" t="s">
        <v>148</v>
      </c>
      <c r="E100" s="212" t="s">
        <v>19</v>
      </c>
      <c r="F100" s="213" t="s">
        <v>786</v>
      </c>
      <c r="G100" s="211"/>
      <c r="H100" s="212" t="s">
        <v>19</v>
      </c>
      <c r="I100" s="214"/>
      <c r="J100" s="211"/>
      <c r="K100" s="211"/>
      <c r="L100" s="215"/>
      <c r="M100" s="216"/>
      <c r="N100" s="217"/>
      <c r="O100" s="217"/>
      <c r="P100" s="217"/>
      <c r="Q100" s="217"/>
      <c r="R100" s="217"/>
      <c r="S100" s="217"/>
      <c r="T100" s="218"/>
      <c r="AT100" s="219" t="s">
        <v>148</v>
      </c>
      <c r="AU100" s="219" t="s">
        <v>83</v>
      </c>
      <c r="AV100" s="13" t="s">
        <v>80</v>
      </c>
      <c r="AW100" s="13" t="s">
        <v>33</v>
      </c>
      <c r="AX100" s="13" t="s">
        <v>72</v>
      </c>
      <c r="AY100" s="219" t="s">
        <v>135</v>
      </c>
    </row>
    <row r="101" spans="1:65" s="14" customFormat="1" ht="11.25">
      <c r="B101" s="220"/>
      <c r="C101" s="221"/>
      <c r="D101" s="205" t="s">
        <v>148</v>
      </c>
      <c r="E101" s="222" t="s">
        <v>19</v>
      </c>
      <c r="F101" s="223" t="s">
        <v>787</v>
      </c>
      <c r="G101" s="221"/>
      <c r="H101" s="224">
        <v>5.4050000000000002</v>
      </c>
      <c r="I101" s="225"/>
      <c r="J101" s="221"/>
      <c r="K101" s="221"/>
      <c r="L101" s="226"/>
      <c r="M101" s="227"/>
      <c r="N101" s="228"/>
      <c r="O101" s="228"/>
      <c r="P101" s="228"/>
      <c r="Q101" s="228"/>
      <c r="R101" s="228"/>
      <c r="S101" s="228"/>
      <c r="T101" s="229"/>
      <c r="AT101" s="230" t="s">
        <v>148</v>
      </c>
      <c r="AU101" s="230" t="s">
        <v>83</v>
      </c>
      <c r="AV101" s="14" t="s">
        <v>83</v>
      </c>
      <c r="AW101" s="14" t="s">
        <v>33</v>
      </c>
      <c r="AX101" s="14" t="s">
        <v>80</v>
      </c>
      <c r="AY101" s="230" t="s">
        <v>135</v>
      </c>
    </row>
    <row r="102" spans="1:65" s="2" customFormat="1" ht="16.5" customHeight="1">
      <c r="A102" s="36"/>
      <c r="B102" s="37"/>
      <c r="C102" s="253" t="s">
        <v>142</v>
      </c>
      <c r="D102" s="253" t="s">
        <v>235</v>
      </c>
      <c r="E102" s="254" t="s">
        <v>355</v>
      </c>
      <c r="F102" s="255" t="s">
        <v>356</v>
      </c>
      <c r="G102" s="256" t="s">
        <v>302</v>
      </c>
      <c r="H102" s="257">
        <v>9.9990000000000006</v>
      </c>
      <c r="I102" s="258"/>
      <c r="J102" s="259">
        <f>ROUND(I102*H102,2)</f>
        <v>0</v>
      </c>
      <c r="K102" s="255" t="s">
        <v>141</v>
      </c>
      <c r="L102" s="260"/>
      <c r="M102" s="261" t="s">
        <v>19</v>
      </c>
      <c r="N102" s="262" t="s">
        <v>43</v>
      </c>
      <c r="O102" s="66"/>
      <c r="P102" s="201">
        <f>O102*H102</f>
        <v>0</v>
      </c>
      <c r="Q102" s="201">
        <v>1</v>
      </c>
      <c r="R102" s="201">
        <f>Q102*H102</f>
        <v>9.9990000000000006</v>
      </c>
      <c r="S102" s="201">
        <v>0</v>
      </c>
      <c r="T102" s="202">
        <f>S102*H102</f>
        <v>0</v>
      </c>
      <c r="U102" s="36"/>
      <c r="V102" s="36"/>
      <c r="W102" s="36"/>
      <c r="X102" s="36"/>
      <c r="Y102" s="36"/>
      <c r="Z102" s="36"/>
      <c r="AA102" s="36"/>
      <c r="AB102" s="36"/>
      <c r="AC102" s="36"/>
      <c r="AD102" s="36"/>
      <c r="AE102" s="36"/>
      <c r="AR102" s="203" t="s">
        <v>210</v>
      </c>
      <c r="AT102" s="203" t="s">
        <v>235</v>
      </c>
      <c r="AU102" s="203" t="s">
        <v>83</v>
      </c>
      <c r="AY102" s="19" t="s">
        <v>135</v>
      </c>
      <c r="BE102" s="204">
        <f>IF(N102="základní",J102,0)</f>
        <v>0</v>
      </c>
      <c r="BF102" s="204">
        <f>IF(N102="snížená",J102,0)</f>
        <v>0</v>
      </c>
      <c r="BG102" s="204">
        <f>IF(N102="zákl. přenesená",J102,0)</f>
        <v>0</v>
      </c>
      <c r="BH102" s="204">
        <f>IF(N102="sníž. přenesená",J102,0)</f>
        <v>0</v>
      </c>
      <c r="BI102" s="204">
        <f>IF(N102="nulová",J102,0)</f>
        <v>0</v>
      </c>
      <c r="BJ102" s="19" t="s">
        <v>80</v>
      </c>
      <c r="BK102" s="204">
        <f>ROUND(I102*H102,2)</f>
        <v>0</v>
      </c>
      <c r="BL102" s="19" t="s">
        <v>142</v>
      </c>
      <c r="BM102" s="203" t="s">
        <v>788</v>
      </c>
    </row>
    <row r="103" spans="1:65" s="2" customFormat="1" ht="11.25">
      <c r="A103" s="36"/>
      <c r="B103" s="37"/>
      <c r="C103" s="38"/>
      <c r="D103" s="205" t="s">
        <v>144</v>
      </c>
      <c r="E103" s="38"/>
      <c r="F103" s="206" t="s">
        <v>356</v>
      </c>
      <c r="G103" s="38"/>
      <c r="H103" s="38"/>
      <c r="I103" s="110"/>
      <c r="J103" s="38"/>
      <c r="K103" s="38"/>
      <c r="L103" s="41"/>
      <c r="M103" s="207"/>
      <c r="N103" s="208"/>
      <c r="O103" s="66"/>
      <c r="P103" s="66"/>
      <c r="Q103" s="66"/>
      <c r="R103" s="66"/>
      <c r="S103" s="66"/>
      <c r="T103" s="67"/>
      <c r="U103" s="36"/>
      <c r="V103" s="36"/>
      <c r="W103" s="36"/>
      <c r="X103" s="36"/>
      <c r="Y103" s="36"/>
      <c r="Z103" s="36"/>
      <c r="AA103" s="36"/>
      <c r="AB103" s="36"/>
      <c r="AC103" s="36"/>
      <c r="AD103" s="36"/>
      <c r="AE103" s="36"/>
      <c r="AT103" s="19" t="s">
        <v>144</v>
      </c>
      <c r="AU103" s="19" t="s">
        <v>83</v>
      </c>
    </row>
    <row r="104" spans="1:65" s="14" customFormat="1" ht="11.25">
      <c r="B104" s="220"/>
      <c r="C104" s="221"/>
      <c r="D104" s="205" t="s">
        <v>148</v>
      </c>
      <c r="E104" s="221"/>
      <c r="F104" s="223" t="s">
        <v>789</v>
      </c>
      <c r="G104" s="221"/>
      <c r="H104" s="224">
        <v>9.9990000000000006</v>
      </c>
      <c r="I104" s="225"/>
      <c r="J104" s="221"/>
      <c r="K104" s="221"/>
      <c r="L104" s="226"/>
      <c r="M104" s="227"/>
      <c r="N104" s="228"/>
      <c r="O104" s="228"/>
      <c r="P104" s="228"/>
      <c r="Q104" s="228"/>
      <c r="R104" s="228"/>
      <c r="S104" s="228"/>
      <c r="T104" s="229"/>
      <c r="AT104" s="230" t="s">
        <v>148</v>
      </c>
      <c r="AU104" s="230" t="s">
        <v>83</v>
      </c>
      <c r="AV104" s="14" t="s">
        <v>83</v>
      </c>
      <c r="AW104" s="14" t="s">
        <v>4</v>
      </c>
      <c r="AX104" s="14" t="s">
        <v>80</v>
      </c>
      <c r="AY104" s="230" t="s">
        <v>135</v>
      </c>
    </row>
    <row r="105" spans="1:65" s="2" customFormat="1" ht="16.5" customHeight="1">
      <c r="A105" s="36"/>
      <c r="B105" s="37"/>
      <c r="C105" s="192" t="s">
        <v>170</v>
      </c>
      <c r="D105" s="192" t="s">
        <v>137</v>
      </c>
      <c r="E105" s="193" t="s">
        <v>790</v>
      </c>
      <c r="F105" s="194" t="s">
        <v>791</v>
      </c>
      <c r="G105" s="195" t="s">
        <v>220</v>
      </c>
      <c r="H105" s="196">
        <v>8836.2999999999993</v>
      </c>
      <c r="I105" s="197"/>
      <c r="J105" s="198">
        <f>ROUND(I105*H105,2)</f>
        <v>0</v>
      </c>
      <c r="K105" s="194" t="s">
        <v>141</v>
      </c>
      <c r="L105" s="41"/>
      <c r="M105" s="199" t="s">
        <v>19</v>
      </c>
      <c r="N105" s="200" t="s">
        <v>43</v>
      </c>
      <c r="O105" s="66"/>
      <c r="P105" s="201">
        <f>O105*H105</f>
        <v>0</v>
      </c>
      <c r="Q105" s="201">
        <v>0</v>
      </c>
      <c r="R105" s="201">
        <f>Q105*H105</f>
        <v>0</v>
      </c>
      <c r="S105" s="201">
        <v>0</v>
      </c>
      <c r="T105" s="202">
        <f>S105*H105</f>
        <v>0</v>
      </c>
      <c r="U105" s="36"/>
      <c r="V105" s="36"/>
      <c r="W105" s="36"/>
      <c r="X105" s="36"/>
      <c r="Y105" s="36"/>
      <c r="Z105" s="36"/>
      <c r="AA105" s="36"/>
      <c r="AB105" s="36"/>
      <c r="AC105" s="36"/>
      <c r="AD105" s="36"/>
      <c r="AE105" s="36"/>
      <c r="AR105" s="203" t="s">
        <v>142</v>
      </c>
      <c r="AT105" s="203" t="s">
        <v>137</v>
      </c>
      <c r="AU105" s="203" t="s">
        <v>83</v>
      </c>
      <c r="AY105" s="19" t="s">
        <v>135</v>
      </c>
      <c r="BE105" s="204">
        <f>IF(N105="základní",J105,0)</f>
        <v>0</v>
      </c>
      <c r="BF105" s="204">
        <f>IF(N105="snížená",J105,0)</f>
        <v>0</v>
      </c>
      <c r="BG105" s="204">
        <f>IF(N105="zákl. přenesená",J105,0)</f>
        <v>0</v>
      </c>
      <c r="BH105" s="204">
        <f>IF(N105="sníž. přenesená",J105,0)</f>
        <v>0</v>
      </c>
      <c r="BI105" s="204">
        <f>IF(N105="nulová",J105,0)</f>
        <v>0</v>
      </c>
      <c r="BJ105" s="19" t="s">
        <v>80</v>
      </c>
      <c r="BK105" s="204">
        <f>ROUND(I105*H105,2)</f>
        <v>0</v>
      </c>
      <c r="BL105" s="19" t="s">
        <v>142</v>
      </c>
      <c r="BM105" s="203" t="s">
        <v>792</v>
      </c>
    </row>
    <row r="106" spans="1:65" s="2" customFormat="1" ht="11.25">
      <c r="A106" s="36"/>
      <c r="B106" s="37"/>
      <c r="C106" s="38"/>
      <c r="D106" s="205" t="s">
        <v>144</v>
      </c>
      <c r="E106" s="38"/>
      <c r="F106" s="206" t="s">
        <v>793</v>
      </c>
      <c r="G106" s="38"/>
      <c r="H106" s="38"/>
      <c r="I106" s="110"/>
      <c r="J106" s="38"/>
      <c r="K106" s="38"/>
      <c r="L106" s="41"/>
      <c r="M106" s="207"/>
      <c r="N106" s="208"/>
      <c r="O106" s="66"/>
      <c r="P106" s="66"/>
      <c r="Q106" s="66"/>
      <c r="R106" s="66"/>
      <c r="S106" s="66"/>
      <c r="T106" s="67"/>
      <c r="U106" s="36"/>
      <c r="V106" s="36"/>
      <c r="W106" s="36"/>
      <c r="X106" s="36"/>
      <c r="Y106" s="36"/>
      <c r="Z106" s="36"/>
      <c r="AA106" s="36"/>
      <c r="AB106" s="36"/>
      <c r="AC106" s="36"/>
      <c r="AD106" s="36"/>
      <c r="AE106" s="36"/>
      <c r="AT106" s="19" t="s">
        <v>144</v>
      </c>
      <c r="AU106" s="19" t="s">
        <v>83</v>
      </c>
    </row>
    <row r="107" spans="1:65" s="13" customFormat="1" ht="11.25">
      <c r="B107" s="210"/>
      <c r="C107" s="211"/>
      <c r="D107" s="205" t="s">
        <v>148</v>
      </c>
      <c r="E107" s="212" t="s">
        <v>19</v>
      </c>
      <c r="F107" s="213" t="s">
        <v>794</v>
      </c>
      <c r="G107" s="211"/>
      <c r="H107" s="212" t="s">
        <v>19</v>
      </c>
      <c r="I107" s="214"/>
      <c r="J107" s="211"/>
      <c r="K107" s="211"/>
      <c r="L107" s="215"/>
      <c r="M107" s="216"/>
      <c r="N107" s="217"/>
      <c r="O107" s="217"/>
      <c r="P107" s="217"/>
      <c r="Q107" s="217"/>
      <c r="R107" s="217"/>
      <c r="S107" s="217"/>
      <c r="T107" s="218"/>
      <c r="AT107" s="219" t="s">
        <v>148</v>
      </c>
      <c r="AU107" s="219" t="s">
        <v>83</v>
      </c>
      <c r="AV107" s="13" t="s">
        <v>80</v>
      </c>
      <c r="AW107" s="13" t="s">
        <v>33</v>
      </c>
      <c r="AX107" s="13" t="s">
        <v>72</v>
      </c>
      <c r="AY107" s="219" t="s">
        <v>135</v>
      </c>
    </row>
    <row r="108" spans="1:65" s="14" customFormat="1" ht="11.25">
      <c r="B108" s="220"/>
      <c r="C108" s="221"/>
      <c r="D108" s="205" t="s">
        <v>148</v>
      </c>
      <c r="E108" s="222" t="s">
        <v>19</v>
      </c>
      <c r="F108" s="223" t="s">
        <v>795</v>
      </c>
      <c r="G108" s="221"/>
      <c r="H108" s="224">
        <v>8836.2999999999993</v>
      </c>
      <c r="I108" s="225"/>
      <c r="J108" s="221"/>
      <c r="K108" s="221"/>
      <c r="L108" s="226"/>
      <c r="M108" s="227"/>
      <c r="N108" s="228"/>
      <c r="O108" s="228"/>
      <c r="P108" s="228"/>
      <c r="Q108" s="228"/>
      <c r="R108" s="228"/>
      <c r="S108" s="228"/>
      <c r="T108" s="229"/>
      <c r="AT108" s="230" t="s">
        <v>148</v>
      </c>
      <c r="AU108" s="230" t="s">
        <v>83</v>
      </c>
      <c r="AV108" s="14" t="s">
        <v>83</v>
      </c>
      <c r="AW108" s="14" t="s">
        <v>33</v>
      </c>
      <c r="AX108" s="14" t="s">
        <v>80</v>
      </c>
      <c r="AY108" s="230" t="s">
        <v>135</v>
      </c>
    </row>
    <row r="109" spans="1:65" s="2" customFormat="1" ht="16.5" customHeight="1">
      <c r="A109" s="36"/>
      <c r="B109" s="37"/>
      <c r="C109" s="192" t="s">
        <v>194</v>
      </c>
      <c r="D109" s="192" t="s">
        <v>137</v>
      </c>
      <c r="E109" s="193" t="s">
        <v>796</v>
      </c>
      <c r="F109" s="194" t="s">
        <v>797</v>
      </c>
      <c r="G109" s="195" t="s">
        <v>220</v>
      </c>
      <c r="H109" s="196">
        <v>17672.599999999999</v>
      </c>
      <c r="I109" s="197"/>
      <c r="J109" s="198">
        <f>ROUND(I109*H109,2)</f>
        <v>0</v>
      </c>
      <c r="K109" s="194" t="s">
        <v>141</v>
      </c>
      <c r="L109" s="41"/>
      <c r="M109" s="199" t="s">
        <v>19</v>
      </c>
      <c r="N109" s="200" t="s">
        <v>43</v>
      </c>
      <c r="O109" s="66"/>
      <c r="P109" s="201">
        <f>O109*H109</f>
        <v>0</v>
      </c>
      <c r="Q109" s="201">
        <v>0</v>
      </c>
      <c r="R109" s="201">
        <f>Q109*H109</f>
        <v>0</v>
      </c>
      <c r="S109" s="201">
        <v>0</v>
      </c>
      <c r="T109" s="202">
        <f>S109*H109</f>
        <v>0</v>
      </c>
      <c r="U109" s="36"/>
      <c r="V109" s="36"/>
      <c r="W109" s="36"/>
      <c r="X109" s="36"/>
      <c r="Y109" s="36"/>
      <c r="Z109" s="36"/>
      <c r="AA109" s="36"/>
      <c r="AB109" s="36"/>
      <c r="AC109" s="36"/>
      <c r="AD109" s="36"/>
      <c r="AE109" s="36"/>
      <c r="AR109" s="203" t="s">
        <v>142</v>
      </c>
      <c r="AT109" s="203" t="s">
        <v>137</v>
      </c>
      <c r="AU109" s="203" t="s">
        <v>83</v>
      </c>
      <c r="AY109" s="19" t="s">
        <v>135</v>
      </c>
      <c r="BE109" s="204">
        <f>IF(N109="základní",J109,0)</f>
        <v>0</v>
      </c>
      <c r="BF109" s="204">
        <f>IF(N109="snížená",J109,0)</f>
        <v>0</v>
      </c>
      <c r="BG109" s="204">
        <f>IF(N109="zákl. přenesená",J109,0)</f>
        <v>0</v>
      </c>
      <c r="BH109" s="204">
        <f>IF(N109="sníž. přenesená",J109,0)</f>
        <v>0</v>
      </c>
      <c r="BI109" s="204">
        <f>IF(N109="nulová",J109,0)</f>
        <v>0</v>
      </c>
      <c r="BJ109" s="19" t="s">
        <v>80</v>
      </c>
      <c r="BK109" s="204">
        <f>ROUND(I109*H109,2)</f>
        <v>0</v>
      </c>
      <c r="BL109" s="19" t="s">
        <v>142</v>
      </c>
      <c r="BM109" s="203" t="s">
        <v>798</v>
      </c>
    </row>
    <row r="110" spans="1:65" s="2" customFormat="1" ht="11.25">
      <c r="A110" s="36"/>
      <c r="B110" s="37"/>
      <c r="C110" s="38"/>
      <c r="D110" s="205" t="s">
        <v>144</v>
      </c>
      <c r="E110" s="38"/>
      <c r="F110" s="206" t="s">
        <v>799</v>
      </c>
      <c r="G110" s="38"/>
      <c r="H110" s="38"/>
      <c r="I110" s="110"/>
      <c r="J110" s="38"/>
      <c r="K110" s="38"/>
      <c r="L110" s="41"/>
      <c r="M110" s="207"/>
      <c r="N110" s="208"/>
      <c r="O110" s="66"/>
      <c r="P110" s="66"/>
      <c r="Q110" s="66"/>
      <c r="R110" s="66"/>
      <c r="S110" s="66"/>
      <c r="T110" s="67"/>
      <c r="U110" s="36"/>
      <c r="V110" s="36"/>
      <c r="W110" s="36"/>
      <c r="X110" s="36"/>
      <c r="Y110" s="36"/>
      <c r="Z110" s="36"/>
      <c r="AA110" s="36"/>
      <c r="AB110" s="36"/>
      <c r="AC110" s="36"/>
      <c r="AD110" s="36"/>
      <c r="AE110" s="36"/>
      <c r="AT110" s="19" t="s">
        <v>144</v>
      </c>
      <c r="AU110" s="19" t="s">
        <v>83</v>
      </c>
    </row>
    <row r="111" spans="1:65" s="13" customFormat="1" ht="11.25">
      <c r="B111" s="210"/>
      <c r="C111" s="211"/>
      <c r="D111" s="205" t="s">
        <v>148</v>
      </c>
      <c r="E111" s="212" t="s">
        <v>19</v>
      </c>
      <c r="F111" s="213" t="s">
        <v>184</v>
      </c>
      <c r="G111" s="211"/>
      <c r="H111" s="212" t="s">
        <v>19</v>
      </c>
      <c r="I111" s="214"/>
      <c r="J111" s="211"/>
      <c r="K111" s="211"/>
      <c r="L111" s="215"/>
      <c r="M111" s="216"/>
      <c r="N111" s="217"/>
      <c r="O111" s="217"/>
      <c r="P111" s="217"/>
      <c r="Q111" s="217"/>
      <c r="R111" s="217"/>
      <c r="S111" s="217"/>
      <c r="T111" s="218"/>
      <c r="AT111" s="219" t="s">
        <v>148</v>
      </c>
      <c r="AU111" s="219" t="s">
        <v>83</v>
      </c>
      <c r="AV111" s="13" t="s">
        <v>80</v>
      </c>
      <c r="AW111" s="13" t="s">
        <v>33</v>
      </c>
      <c r="AX111" s="13" t="s">
        <v>72</v>
      </c>
      <c r="AY111" s="219" t="s">
        <v>135</v>
      </c>
    </row>
    <row r="112" spans="1:65" s="14" customFormat="1" ht="11.25">
      <c r="B112" s="220"/>
      <c r="C112" s="221"/>
      <c r="D112" s="205" t="s">
        <v>148</v>
      </c>
      <c r="E112" s="222" t="s">
        <v>19</v>
      </c>
      <c r="F112" s="223" t="s">
        <v>800</v>
      </c>
      <c r="G112" s="221"/>
      <c r="H112" s="224">
        <v>17672.599999999999</v>
      </c>
      <c r="I112" s="225"/>
      <c r="J112" s="221"/>
      <c r="K112" s="221"/>
      <c r="L112" s="226"/>
      <c r="M112" s="227"/>
      <c r="N112" s="228"/>
      <c r="O112" s="228"/>
      <c r="P112" s="228"/>
      <c r="Q112" s="228"/>
      <c r="R112" s="228"/>
      <c r="S112" s="228"/>
      <c r="T112" s="229"/>
      <c r="AT112" s="230" t="s">
        <v>148</v>
      </c>
      <c r="AU112" s="230" t="s">
        <v>83</v>
      </c>
      <c r="AV112" s="14" t="s">
        <v>83</v>
      </c>
      <c r="AW112" s="14" t="s">
        <v>33</v>
      </c>
      <c r="AX112" s="14" t="s">
        <v>80</v>
      </c>
      <c r="AY112" s="230" t="s">
        <v>135</v>
      </c>
    </row>
    <row r="113" spans="1:65" s="2" customFormat="1" ht="16.5" customHeight="1">
      <c r="A113" s="36"/>
      <c r="B113" s="37"/>
      <c r="C113" s="192" t="s">
        <v>201</v>
      </c>
      <c r="D113" s="192" t="s">
        <v>137</v>
      </c>
      <c r="E113" s="193" t="s">
        <v>801</v>
      </c>
      <c r="F113" s="194" t="s">
        <v>802</v>
      </c>
      <c r="G113" s="195" t="s">
        <v>220</v>
      </c>
      <c r="H113" s="196">
        <v>8836.2999999999993</v>
      </c>
      <c r="I113" s="197"/>
      <c r="J113" s="198">
        <f>ROUND(I113*H113,2)</f>
        <v>0</v>
      </c>
      <c r="K113" s="194" t="s">
        <v>141</v>
      </c>
      <c r="L113" s="41"/>
      <c r="M113" s="199" t="s">
        <v>19</v>
      </c>
      <c r="N113" s="200" t="s">
        <v>43</v>
      </c>
      <c r="O113" s="66"/>
      <c r="P113" s="201">
        <f>O113*H113</f>
        <v>0</v>
      </c>
      <c r="Q113" s="201">
        <v>0</v>
      </c>
      <c r="R113" s="201">
        <f>Q113*H113</f>
        <v>0</v>
      </c>
      <c r="S113" s="201">
        <v>0</v>
      </c>
      <c r="T113" s="202">
        <f>S113*H113</f>
        <v>0</v>
      </c>
      <c r="U113" s="36"/>
      <c r="V113" s="36"/>
      <c r="W113" s="36"/>
      <c r="X113" s="36"/>
      <c r="Y113" s="36"/>
      <c r="Z113" s="36"/>
      <c r="AA113" s="36"/>
      <c r="AB113" s="36"/>
      <c r="AC113" s="36"/>
      <c r="AD113" s="36"/>
      <c r="AE113" s="36"/>
      <c r="AR113" s="203" t="s">
        <v>142</v>
      </c>
      <c r="AT113" s="203" t="s">
        <v>137</v>
      </c>
      <c r="AU113" s="203" t="s">
        <v>83</v>
      </c>
      <c r="AY113" s="19" t="s">
        <v>135</v>
      </c>
      <c r="BE113" s="204">
        <f>IF(N113="základní",J113,0)</f>
        <v>0</v>
      </c>
      <c r="BF113" s="204">
        <f>IF(N113="snížená",J113,0)</f>
        <v>0</v>
      </c>
      <c r="BG113" s="204">
        <f>IF(N113="zákl. přenesená",J113,0)</f>
        <v>0</v>
      </c>
      <c r="BH113" s="204">
        <f>IF(N113="sníž. přenesená",J113,0)</f>
        <v>0</v>
      </c>
      <c r="BI113" s="204">
        <f>IF(N113="nulová",J113,0)</f>
        <v>0</v>
      </c>
      <c r="BJ113" s="19" t="s">
        <v>80</v>
      </c>
      <c r="BK113" s="204">
        <f>ROUND(I113*H113,2)</f>
        <v>0</v>
      </c>
      <c r="BL113" s="19" t="s">
        <v>142</v>
      </c>
      <c r="BM113" s="203" t="s">
        <v>803</v>
      </c>
    </row>
    <row r="114" spans="1:65" s="2" customFormat="1" ht="11.25">
      <c r="A114" s="36"/>
      <c r="B114" s="37"/>
      <c r="C114" s="38"/>
      <c r="D114" s="205" t="s">
        <v>144</v>
      </c>
      <c r="E114" s="38"/>
      <c r="F114" s="206" t="s">
        <v>804</v>
      </c>
      <c r="G114" s="38"/>
      <c r="H114" s="38"/>
      <c r="I114" s="110"/>
      <c r="J114" s="38"/>
      <c r="K114" s="38"/>
      <c r="L114" s="41"/>
      <c r="M114" s="207"/>
      <c r="N114" s="208"/>
      <c r="O114" s="66"/>
      <c r="P114" s="66"/>
      <c r="Q114" s="66"/>
      <c r="R114" s="66"/>
      <c r="S114" s="66"/>
      <c r="T114" s="67"/>
      <c r="U114" s="36"/>
      <c r="V114" s="36"/>
      <c r="W114" s="36"/>
      <c r="X114" s="36"/>
      <c r="Y114" s="36"/>
      <c r="Z114" s="36"/>
      <c r="AA114" s="36"/>
      <c r="AB114" s="36"/>
      <c r="AC114" s="36"/>
      <c r="AD114" s="36"/>
      <c r="AE114" s="36"/>
      <c r="AT114" s="19" t="s">
        <v>144</v>
      </c>
      <c r="AU114" s="19" t="s">
        <v>83</v>
      </c>
    </row>
    <row r="115" spans="1:65" s="2" customFormat="1" ht="107.25">
      <c r="A115" s="36"/>
      <c r="B115" s="37"/>
      <c r="C115" s="38"/>
      <c r="D115" s="205" t="s">
        <v>146</v>
      </c>
      <c r="E115" s="38"/>
      <c r="F115" s="209" t="s">
        <v>233</v>
      </c>
      <c r="G115" s="38"/>
      <c r="H115" s="38"/>
      <c r="I115" s="110"/>
      <c r="J115" s="38"/>
      <c r="K115" s="38"/>
      <c r="L115" s="41"/>
      <c r="M115" s="207"/>
      <c r="N115" s="208"/>
      <c r="O115" s="66"/>
      <c r="P115" s="66"/>
      <c r="Q115" s="66"/>
      <c r="R115" s="66"/>
      <c r="S115" s="66"/>
      <c r="T115" s="67"/>
      <c r="U115" s="36"/>
      <c r="V115" s="36"/>
      <c r="W115" s="36"/>
      <c r="X115" s="36"/>
      <c r="Y115" s="36"/>
      <c r="Z115" s="36"/>
      <c r="AA115" s="36"/>
      <c r="AB115" s="36"/>
      <c r="AC115" s="36"/>
      <c r="AD115" s="36"/>
      <c r="AE115" s="36"/>
      <c r="AT115" s="19" t="s">
        <v>146</v>
      </c>
      <c r="AU115" s="19" t="s">
        <v>83</v>
      </c>
    </row>
    <row r="116" spans="1:65" s="2" customFormat="1" ht="16.5" customHeight="1">
      <c r="A116" s="36"/>
      <c r="B116" s="37"/>
      <c r="C116" s="253" t="s">
        <v>210</v>
      </c>
      <c r="D116" s="253" t="s">
        <v>235</v>
      </c>
      <c r="E116" s="254" t="s">
        <v>236</v>
      </c>
      <c r="F116" s="255" t="s">
        <v>237</v>
      </c>
      <c r="G116" s="256" t="s">
        <v>238</v>
      </c>
      <c r="H116" s="257">
        <v>220.90799999999999</v>
      </c>
      <c r="I116" s="258"/>
      <c r="J116" s="259">
        <f>ROUND(I116*H116,2)</f>
        <v>0</v>
      </c>
      <c r="K116" s="255" t="s">
        <v>141</v>
      </c>
      <c r="L116" s="260"/>
      <c r="M116" s="261" t="s">
        <v>19</v>
      </c>
      <c r="N116" s="262" t="s">
        <v>43</v>
      </c>
      <c r="O116" s="66"/>
      <c r="P116" s="201">
        <f>O116*H116</f>
        <v>0</v>
      </c>
      <c r="Q116" s="201">
        <v>1E-3</v>
      </c>
      <c r="R116" s="201">
        <f>Q116*H116</f>
        <v>0.22090799999999999</v>
      </c>
      <c r="S116" s="201">
        <v>0</v>
      </c>
      <c r="T116" s="202">
        <f>S116*H116</f>
        <v>0</v>
      </c>
      <c r="U116" s="36"/>
      <c r="V116" s="36"/>
      <c r="W116" s="36"/>
      <c r="X116" s="36"/>
      <c r="Y116" s="36"/>
      <c r="Z116" s="36"/>
      <c r="AA116" s="36"/>
      <c r="AB116" s="36"/>
      <c r="AC116" s="36"/>
      <c r="AD116" s="36"/>
      <c r="AE116" s="36"/>
      <c r="AR116" s="203" t="s">
        <v>210</v>
      </c>
      <c r="AT116" s="203" t="s">
        <v>235</v>
      </c>
      <c r="AU116" s="203" t="s">
        <v>83</v>
      </c>
      <c r="AY116" s="19" t="s">
        <v>135</v>
      </c>
      <c r="BE116" s="204">
        <f>IF(N116="základní",J116,0)</f>
        <v>0</v>
      </c>
      <c r="BF116" s="204">
        <f>IF(N116="snížená",J116,0)</f>
        <v>0</v>
      </c>
      <c r="BG116" s="204">
        <f>IF(N116="zákl. přenesená",J116,0)</f>
        <v>0</v>
      </c>
      <c r="BH116" s="204">
        <f>IF(N116="sníž. přenesená",J116,0)</f>
        <v>0</v>
      </c>
      <c r="BI116" s="204">
        <f>IF(N116="nulová",J116,0)</f>
        <v>0</v>
      </c>
      <c r="BJ116" s="19" t="s">
        <v>80</v>
      </c>
      <c r="BK116" s="204">
        <f>ROUND(I116*H116,2)</f>
        <v>0</v>
      </c>
      <c r="BL116" s="19" t="s">
        <v>142</v>
      </c>
      <c r="BM116" s="203" t="s">
        <v>805</v>
      </c>
    </row>
    <row r="117" spans="1:65" s="2" customFormat="1" ht="11.25">
      <c r="A117" s="36"/>
      <c r="B117" s="37"/>
      <c r="C117" s="38"/>
      <c r="D117" s="205" t="s">
        <v>144</v>
      </c>
      <c r="E117" s="38"/>
      <c r="F117" s="206" t="s">
        <v>237</v>
      </c>
      <c r="G117" s="38"/>
      <c r="H117" s="38"/>
      <c r="I117" s="110"/>
      <c r="J117" s="38"/>
      <c r="K117" s="38"/>
      <c r="L117" s="41"/>
      <c r="M117" s="207"/>
      <c r="N117" s="208"/>
      <c r="O117" s="66"/>
      <c r="P117" s="66"/>
      <c r="Q117" s="66"/>
      <c r="R117" s="66"/>
      <c r="S117" s="66"/>
      <c r="T117" s="67"/>
      <c r="U117" s="36"/>
      <c r="V117" s="36"/>
      <c r="W117" s="36"/>
      <c r="X117" s="36"/>
      <c r="Y117" s="36"/>
      <c r="Z117" s="36"/>
      <c r="AA117" s="36"/>
      <c r="AB117" s="36"/>
      <c r="AC117" s="36"/>
      <c r="AD117" s="36"/>
      <c r="AE117" s="36"/>
      <c r="AT117" s="19" t="s">
        <v>144</v>
      </c>
      <c r="AU117" s="19" t="s">
        <v>83</v>
      </c>
    </row>
    <row r="118" spans="1:65" s="14" customFormat="1" ht="11.25">
      <c r="B118" s="220"/>
      <c r="C118" s="221"/>
      <c r="D118" s="205" t="s">
        <v>148</v>
      </c>
      <c r="E118" s="221"/>
      <c r="F118" s="223" t="s">
        <v>806</v>
      </c>
      <c r="G118" s="221"/>
      <c r="H118" s="224">
        <v>220.90799999999999</v>
      </c>
      <c r="I118" s="225"/>
      <c r="J118" s="221"/>
      <c r="K118" s="221"/>
      <c r="L118" s="226"/>
      <c r="M118" s="227"/>
      <c r="N118" s="228"/>
      <c r="O118" s="228"/>
      <c r="P118" s="228"/>
      <c r="Q118" s="228"/>
      <c r="R118" s="228"/>
      <c r="S118" s="228"/>
      <c r="T118" s="229"/>
      <c r="AT118" s="230" t="s">
        <v>148</v>
      </c>
      <c r="AU118" s="230" t="s">
        <v>83</v>
      </c>
      <c r="AV118" s="14" t="s">
        <v>83</v>
      </c>
      <c r="AW118" s="14" t="s">
        <v>4</v>
      </c>
      <c r="AX118" s="14" t="s">
        <v>80</v>
      </c>
      <c r="AY118" s="230" t="s">
        <v>135</v>
      </c>
    </row>
    <row r="119" spans="1:65" s="2" customFormat="1" ht="16.5" customHeight="1">
      <c r="A119" s="36"/>
      <c r="B119" s="37"/>
      <c r="C119" s="192" t="s">
        <v>217</v>
      </c>
      <c r="D119" s="192" t="s">
        <v>137</v>
      </c>
      <c r="E119" s="193" t="s">
        <v>807</v>
      </c>
      <c r="F119" s="194" t="s">
        <v>808</v>
      </c>
      <c r="G119" s="195" t="s">
        <v>220</v>
      </c>
      <c r="H119" s="196">
        <v>12800</v>
      </c>
      <c r="I119" s="197"/>
      <c r="J119" s="198">
        <f>ROUND(I119*H119,2)</f>
        <v>0</v>
      </c>
      <c r="K119" s="194" t="s">
        <v>781</v>
      </c>
      <c r="L119" s="41"/>
      <c r="M119" s="199" t="s">
        <v>19</v>
      </c>
      <c r="N119" s="200" t="s">
        <v>43</v>
      </c>
      <c r="O119" s="66"/>
      <c r="P119" s="201">
        <f>O119*H119</f>
        <v>0</v>
      </c>
      <c r="Q119" s="201">
        <v>0</v>
      </c>
      <c r="R119" s="201">
        <f>Q119*H119</f>
        <v>0</v>
      </c>
      <c r="S119" s="201">
        <v>0</v>
      </c>
      <c r="T119" s="202">
        <f>S119*H119</f>
        <v>0</v>
      </c>
      <c r="U119" s="36"/>
      <c r="V119" s="36"/>
      <c r="W119" s="36"/>
      <c r="X119" s="36"/>
      <c r="Y119" s="36"/>
      <c r="Z119" s="36"/>
      <c r="AA119" s="36"/>
      <c r="AB119" s="36"/>
      <c r="AC119" s="36"/>
      <c r="AD119" s="36"/>
      <c r="AE119" s="36"/>
      <c r="AR119" s="203" t="s">
        <v>142</v>
      </c>
      <c r="AT119" s="203" t="s">
        <v>137</v>
      </c>
      <c r="AU119" s="203" t="s">
        <v>83</v>
      </c>
      <c r="AY119" s="19" t="s">
        <v>135</v>
      </c>
      <c r="BE119" s="204">
        <f>IF(N119="základní",J119,0)</f>
        <v>0</v>
      </c>
      <c r="BF119" s="204">
        <f>IF(N119="snížená",J119,0)</f>
        <v>0</v>
      </c>
      <c r="BG119" s="204">
        <f>IF(N119="zákl. přenesená",J119,0)</f>
        <v>0</v>
      </c>
      <c r="BH119" s="204">
        <f>IF(N119="sníž. přenesená",J119,0)</f>
        <v>0</v>
      </c>
      <c r="BI119" s="204">
        <f>IF(N119="nulová",J119,0)</f>
        <v>0</v>
      </c>
      <c r="BJ119" s="19" t="s">
        <v>80</v>
      </c>
      <c r="BK119" s="204">
        <f>ROUND(I119*H119,2)</f>
        <v>0</v>
      </c>
      <c r="BL119" s="19" t="s">
        <v>142</v>
      </c>
      <c r="BM119" s="203" t="s">
        <v>809</v>
      </c>
    </row>
    <row r="120" spans="1:65" s="2" customFormat="1" ht="11.25">
      <c r="A120" s="36"/>
      <c r="B120" s="37"/>
      <c r="C120" s="38"/>
      <c r="D120" s="205" t="s">
        <v>144</v>
      </c>
      <c r="E120" s="38"/>
      <c r="F120" s="206" t="s">
        <v>810</v>
      </c>
      <c r="G120" s="38"/>
      <c r="H120" s="38"/>
      <c r="I120" s="110"/>
      <c r="J120" s="38"/>
      <c r="K120" s="38"/>
      <c r="L120" s="41"/>
      <c r="M120" s="207"/>
      <c r="N120" s="208"/>
      <c r="O120" s="66"/>
      <c r="P120" s="66"/>
      <c r="Q120" s="66"/>
      <c r="R120" s="66"/>
      <c r="S120" s="66"/>
      <c r="T120" s="67"/>
      <c r="U120" s="36"/>
      <c r="V120" s="36"/>
      <c r="W120" s="36"/>
      <c r="X120" s="36"/>
      <c r="Y120" s="36"/>
      <c r="Z120" s="36"/>
      <c r="AA120" s="36"/>
      <c r="AB120" s="36"/>
      <c r="AC120" s="36"/>
      <c r="AD120" s="36"/>
      <c r="AE120" s="36"/>
      <c r="AT120" s="19" t="s">
        <v>144</v>
      </c>
      <c r="AU120" s="19" t="s">
        <v>83</v>
      </c>
    </row>
    <row r="121" spans="1:65" s="2" customFormat="1" ht="107.25">
      <c r="A121" s="36"/>
      <c r="B121" s="37"/>
      <c r="C121" s="38"/>
      <c r="D121" s="205" t="s">
        <v>146</v>
      </c>
      <c r="E121" s="38"/>
      <c r="F121" s="209" t="s">
        <v>246</v>
      </c>
      <c r="G121" s="38"/>
      <c r="H121" s="38"/>
      <c r="I121" s="110"/>
      <c r="J121" s="38"/>
      <c r="K121" s="38"/>
      <c r="L121" s="41"/>
      <c r="M121" s="207"/>
      <c r="N121" s="208"/>
      <c r="O121" s="66"/>
      <c r="P121" s="66"/>
      <c r="Q121" s="66"/>
      <c r="R121" s="66"/>
      <c r="S121" s="66"/>
      <c r="T121" s="67"/>
      <c r="U121" s="36"/>
      <c r="V121" s="36"/>
      <c r="W121" s="36"/>
      <c r="X121" s="36"/>
      <c r="Y121" s="36"/>
      <c r="Z121" s="36"/>
      <c r="AA121" s="36"/>
      <c r="AB121" s="36"/>
      <c r="AC121" s="36"/>
      <c r="AD121" s="36"/>
      <c r="AE121" s="36"/>
      <c r="AT121" s="19" t="s">
        <v>146</v>
      </c>
      <c r="AU121" s="19" t="s">
        <v>83</v>
      </c>
    </row>
    <row r="122" spans="1:65" s="2" customFormat="1" ht="16.5" customHeight="1">
      <c r="A122" s="36"/>
      <c r="B122" s="37"/>
      <c r="C122" s="192" t="s">
        <v>228</v>
      </c>
      <c r="D122" s="192" t="s">
        <v>137</v>
      </c>
      <c r="E122" s="193" t="s">
        <v>242</v>
      </c>
      <c r="F122" s="194" t="s">
        <v>243</v>
      </c>
      <c r="G122" s="195" t="s">
        <v>220</v>
      </c>
      <c r="H122" s="196">
        <v>8836.2999999999993</v>
      </c>
      <c r="I122" s="197"/>
      <c r="J122" s="198">
        <f>ROUND(I122*H122,2)</f>
        <v>0</v>
      </c>
      <c r="K122" s="194" t="s">
        <v>141</v>
      </c>
      <c r="L122" s="41"/>
      <c r="M122" s="199" t="s">
        <v>19</v>
      </c>
      <c r="N122" s="200" t="s">
        <v>43</v>
      </c>
      <c r="O122" s="66"/>
      <c r="P122" s="201">
        <f>O122*H122</f>
        <v>0</v>
      </c>
      <c r="Q122" s="201">
        <v>0</v>
      </c>
      <c r="R122" s="201">
        <f>Q122*H122</f>
        <v>0</v>
      </c>
      <c r="S122" s="201">
        <v>0</v>
      </c>
      <c r="T122" s="202">
        <f>S122*H122</f>
        <v>0</v>
      </c>
      <c r="U122" s="36"/>
      <c r="V122" s="36"/>
      <c r="W122" s="36"/>
      <c r="X122" s="36"/>
      <c r="Y122" s="36"/>
      <c r="Z122" s="36"/>
      <c r="AA122" s="36"/>
      <c r="AB122" s="36"/>
      <c r="AC122" s="36"/>
      <c r="AD122" s="36"/>
      <c r="AE122" s="36"/>
      <c r="AR122" s="203" t="s">
        <v>142</v>
      </c>
      <c r="AT122" s="203" t="s">
        <v>137</v>
      </c>
      <c r="AU122" s="203" t="s">
        <v>83</v>
      </c>
      <c r="AY122" s="19" t="s">
        <v>135</v>
      </c>
      <c r="BE122" s="204">
        <f>IF(N122="základní",J122,0)</f>
        <v>0</v>
      </c>
      <c r="BF122" s="204">
        <f>IF(N122="snížená",J122,0)</f>
        <v>0</v>
      </c>
      <c r="BG122" s="204">
        <f>IF(N122="zákl. přenesená",J122,0)</f>
        <v>0</v>
      </c>
      <c r="BH122" s="204">
        <f>IF(N122="sníž. přenesená",J122,0)</f>
        <v>0</v>
      </c>
      <c r="BI122" s="204">
        <f>IF(N122="nulová",J122,0)</f>
        <v>0</v>
      </c>
      <c r="BJ122" s="19" t="s">
        <v>80</v>
      </c>
      <c r="BK122" s="204">
        <f>ROUND(I122*H122,2)</f>
        <v>0</v>
      </c>
      <c r="BL122" s="19" t="s">
        <v>142</v>
      </c>
      <c r="BM122" s="203" t="s">
        <v>811</v>
      </c>
    </row>
    <row r="123" spans="1:65" s="2" customFormat="1" ht="11.25">
      <c r="A123" s="36"/>
      <c r="B123" s="37"/>
      <c r="C123" s="38"/>
      <c r="D123" s="205" t="s">
        <v>144</v>
      </c>
      <c r="E123" s="38"/>
      <c r="F123" s="206" t="s">
        <v>245</v>
      </c>
      <c r="G123" s="38"/>
      <c r="H123" s="38"/>
      <c r="I123" s="110"/>
      <c r="J123" s="38"/>
      <c r="K123" s="38"/>
      <c r="L123" s="41"/>
      <c r="M123" s="207"/>
      <c r="N123" s="208"/>
      <c r="O123" s="66"/>
      <c r="P123" s="66"/>
      <c r="Q123" s="66"/>
      <c r="R123" s="66"/>
      <c r="S123" s="66"/>
      <c r="T123" s="67"/>
      <c r="U123" s="36"/>
      <c r="V123" s="36"/>
      <c r="W123" s="36"/>
      <c r="X123" s="36"/>
      <c r="Y123" s="36"/>
      <c r="Z123" s="36"/>
      <c r="AA123" s="36"/>
      <c r="AB123" s="36"/>
      <c r="AC123" s="36"/>
      <c r="AD123" s="36"/>
      <c r="AE123" s="36"/>
      <c r="AT123" s="19" t="s">
        <v>144</v>
      </c>
      <c r="AU123" s="19" t="s">
        <v>83</v>
      </c>
    </row>
    <row r="124" spans="1:65" s="2" customFormat="1" ht="107.25">
      <c r="A124" s="36"/>
      <c r="B124" s="37"/>
      <c r="C124" s="38"/>
      <c r="D124" s="205" t="s">
        <v>146</v>
      </c>
      <c r="E124" s="38"/>
      <c r="F124" s="209" t="s">
        <v>246</v>
      </c>
      <c r="G124" s="38"/>
      <c r="H124" s="38"/>
      <c r="I124" s="110"/>
      <c r="J124" s="38"/>
      <c r="K124" s="38"/>
      <c r="L124" s="41"/>
      <c r="M124" s="207"/>
      <c r="N124" s="208"/>
      <c r="O124" s="66"/>
      <c r="P124" s="66"/>
      <c r="Q124" s="66"/>
      <c r="R124" s="66"/>
      <c r="S124" s="66"/>
      <c r="T124" s="67"/>
      <c r="U124" s="36"/>
      <c r="V124" s="36"/>
      <c r="W124" s="36"/>
      <c r="X124" s="36"/>
      <c r="Y124" s="36"/>
      <c r="Z124" s="36"/>
      <c r="AA124" s="36"/>
      <c r="AB124" s="36"/>
      <c r="AC124" s="36"/>
      <c r="AD124" s="36"/>
      <c r="AE124" s="36"/>
      <c r="AT124" s="19" t="s">
        <v>146</v>
      </c>
      <c r="AU124" s="19" t="s">
        <v>83</v>
      </c>
    </row>
    <row r="125" spans="1:65" s="13" customFormat="1" ht="11.25">
      <c r="B125" s="210"/>
      <c r="C125" s="211"/>
      <c r="D125" s="205" t="s">
        <v>148</v>
      </c>
      <c r="E125" s="212" t="s">
        <v>19</v>
      </c>
      <c r="F125" s="213" t="s">
        <v>812</v>
      </c>
      <c r="G125" s="211"/>
      <c r="H125" s="212" t="s">
        <v>19</v>
      </c>
      <c r="I125" s="214"/>
      <c r="J125" s="211"/>
      <c r="K125" s="211"/>
      <c r="L125" s="215"/>
      <c r="M125" s="216"/>
      <c r="N125" s="217"/>
      <c r="O125" s="217"/>
      <c r="P125" s="217"/>
      <c r="Q125" s="217"/>
      <c r="R125" s="217"/>
      <c r="S125" s="217"/>
      <c r="T125" s="218"/>
      <c r="AT125" s="219" t="s">
        <v>148</v>
      </c>
      <c r="AU125" s="219" t="s">
        <v>83</v>
      </c>
      <c r="AV125" s="13" t="s">
        <v>80</v>
      </c>
      <c r="AW125" s="13" t="s">
        <v>33</v>
      </c>
      <c r="AX125" s="13" t="s">
        <v>72</v>
      </c>
      <c r="AY125" s="219" t="s">
        <v>135</v>
      </c>
    </row>
    <row r="126" spans="1:65" s="14" customFormat="1" ht="11.25">
      <c r="B126" s="220"/>
      <c r="C126" s="221"/>
      <c r="D126" s="205" t="s">
        <v>148</v>
      </c>
      <c r="E126" s="222" t="s">
        <v>19</v>
      </c>
      <c r="F126" s="223" t="s">
        <v>795</v>
      </c>
      <c r="G126" s="221"/>
      <c r="H126" s="224">
        <v>8836.2999999999993</v>
      </c>
      <c r="I126" s="225"/>
      <c r="J126" s="221"/>
      <c r="K126" s="221"/>
      <c r="L126" s="226"/>
      <c r="M126" s="227"/>
      <c r="N126" s="228"/>
      <c r="O126" s="228"/>
      <c r="P126" s="228"/>
      <c r="Q126" s="228"/>
      <c r="R126" s="228"/>
      <c r="S126" s="228"/>
      <c r="T126" s="229"/>
      <c r="AT126" s="230" t="s">
        <v>148</v>
      </c>
      <c r="AU126" s="230" t="s">
        <v>83</v>
      </c>
      <c r="AV126" s="14" t="s">
        <v>83</v>
      </c>
      <c r="AW126" s="14" t="s">
        <v>33</v>
      </c>
      <c r="AX126" s="14" t="s">
        <v>80</v>
      </c>
      <c r="AY126" s="230" t="s">
        <v>135</v>
      </c>
    </row>
    <row r="127" spans="1:65" s="2" customFormat="1" ht="16.5" customHeight="1">
      <c r="A127" s="36"/>
      <c r="B127" s="37"/>
      <c r="C127" s="192" t="s">
        <v>234</v>
      </c>
      <c r="D127" s="192" t="s">
        <v>137</v>
      </c>
      <c r="E127" s="193" t="s">
        <v>813</v>
      </c>
      <c r="F127" s="194" t="s">
        <v>814</v>
      </c>
      <c r="G127" s="195" t="s">
        <v>387</v>
      </c>
      <c r="H127" s="196">
        <v>800</v>
      </c>
      <c r="I127" s="197"/>
      <c r="J127" s="198">
        <f>ROUND(I127*H127,2)</f>
        <v>0</v>
      </c>
      <c r="K127" s="194" t="s">
        <v>141</v>
      </c>
      <c r="L127" s="41"/>
      <c r="M127" s="199" t="s">
        <v>19</v>
      </c>
      <c r="N127" s="200" t="s">
        <v>43</v>
      </c>
      <c r="O127" s="66"/>
      <c r="P127" s="201">
        <f>O127*H127</f>
        <v>0</v>
      </c>
      <c r="Q127" s="201">
        <v>0</v>
      </c>
      <c r="R127" s="201">
        <f>Q127*H127</f>
        <v>0</v>
      </c>
      <c r="S127" s="201">
        <v>0</v>
      </c>
      <c r="T127" s="202">
        <f>S127*H127</f>
        <v>0</v>
      </c>
      <c r="U127" s="36"/>
      <c r="V127" s="36"/>
      <c r="W127" s="36"/>
      <c r="X127" s="36"/>
      <c r="Y127" s="36"/>
      <c r="Z127" s="36"/>
      <c r="AA127" s="36"/>
      <c r="AB127" s="36"/>
      <c r="AC127" s="36"/>
      <c r="AD127" s="36"/>
      <c r="AE127" s="36"/>
      <c r="AR127" s="203" t="s">
        <v>142</v>
      </c>
      <c r="AT127" s="203" t="s">
        <v>137</v>
      </c>
      <c r="AU127" s="203" t="s">
        <v>83</v>
      </c>
      <c r="AY127" s="19" t="s">
        <v>135</v>
      </c>
      <c r="BE127" s="204">
        <f>IF(N127="základní",J127,0)</f>
        <v>0</v>
      </c>
      <c r="BF127" s="204">
        <f>IF(N127="snížená",J127,0)</f>
        <v>0</v>
      </c>
      <c r="BG127" s="204">
        <f>IF(N127="zákl. přenesená",J127,0)</f>
        <v>0</v>
      </c>
      <c r="BH127" s="204">
        <f>IF(N127="sníž. přenesená",J127,0)</f>
        <v>0</v>
      </c>
      <c r="BI127" s="204">
        <f>IF(N127="nulová",J127,0)</f>
        <v>0</v>
      </c>
      <c r="BJ127" s="19" t="s">
        <v>80</v>
      </c>
      <c r="BK127" s="204">
        <f>ROUND(I127*H127,2)</f>
        <v>0</v>
      </c>
      <c r="BL127" s="19" t="s">
        <v>142</v>
      </c>
      <c r="BM127" s="203" t="s">
        <v>815</v>
      </c>
    </row>
    <row r="128" spans="1:65" s="2" customFormat="1" ht="19.5">
      <c r="A128" s="36"/>
      <c r="B128" s="37"/>
      <c r="C128" s="38"/>
      <c r="D128" s="205" t="s">
        <v>144</v>
      </c>
      <c r="E128" s="38"/>
      <c r="F128" s="206" t="s">
        <v>816</v>
      </c>
      <c r="G128" s="38"/>
      <c r="H128" s="38"/>
      <c r="I128" s="110"/>
      <c r="J128" s="38"/>
      <c r="K128" s="38"/>
      <c r="L128" s="41"/>
      <c r="M128" s="207"/>
      <c r="N128" s="208"/>
      <c r="O128" s="66"/>
      <c r="P128" s="66"/>
      <c r="Q128" s="66"/>
      <c r="R128" s="66"/>
      <c r="S128" s="66"/>
      <c r="T128" s="67"/>
      <c r="U128" s="36"/>
      <c r="V128" s="36"/>
      <c r="W128" s="36"/>
      <c r="X128" s="36"/>
      <c r="Y128" s="36"/>
      <c r="Z128" s="36"/>
      <c r="AA128" s="36"/>
      <c r="AB128" s="36"/>
      <c r="AC128" s="36"/>
      <c r="AD128" s="36"/>
      <c r="AE128" s="36"/>
      <c r="AT128" s="19" t="s">
        <v>144</v>
      </c>
      <c r="AU128" s="19" t="s">
        <v>83</v>
      </c>
    </row>
    <row r="129" spans="1:65" s="2" customFormat="1" ht="68.25">
      <c r="A129" s="36"/>
      <c r="B129" s="37"/>
      <c r="C129" s="38"/>
      <c r="D129" s="205" t="s">
        <v>146</v>
      </c>
      <c r="E129" s="38"/>
      <c r="F129" s="209" t="s">
        <v>817</v>
      </c>
      <c r="G129" s="38"/>
      <c r="H129" s="38"/>
      <c r="I129" s="110"/>
      <c r="J129" s="38"/>
      <c r="K129" s="38"/>
      <c r="L129" s="41"/>
      <c r="M129" s="207"/>
      <c r="N129" s="208"/>
      <c r="O129" s="66"/>
      <c r="P129" s="66"/>
      <c r="Q129" s="66"/>
      <c r="R129" s="66"/>
      <c r="S129" s="66"/>
      <c r="T129" s="67"/>
      <c r="U129" s="36"/>
      <c r="V129" s="36"/>
      <c r="W129" s="36"/>
      <c r="X129" s="36"/>
      <c r="Y129" s="36"/>
      <c r="Z129" s="36"/>
      <c r="AA129" s="36"/>
      <c r="AB129" s="36"/>
      <c r="AC129" s="36"/>
      <c r="AD129" s="36"/>
      <c r="AE129" s="36"/>
      <c r="AT129" s="19" t="s">
        <v>146</v>
      </c>
      <c r="AU129" s="19" t="s">
        <v>83</v>
      </c>
    </row>
    <row r="130" spans="1:65" s="13" customFormat="1" ht="11.25">
      <c r="B130" s="210"/>
      <c r="C130" s="211"/>
      <c r="D130" s="205" t="s">
        <v>148</v>
      </c>
      <c r="E130" s="212" t="s">
        <v>19</v>
      </c>
      <c r="F130" s="213" t="s">
        <v>818</v>
      </c>
      <c r="G130" s="211"/>
      <c r="H130" s="212" t="s">
        <v>19</v>
      </c>
      <c r="I130" s="214"/>
      <c r="J130" s="211"/>
      <c r="K130" s="211"/>
      <c r="L130" s="215"/>
      <c r="M130" s="216"/>
      <c r="N130" s="217"/>
      <c r="O130" s="217"/>
      <c r="P130" s="217"/>
      <c r="Q130" s="217"/>
      <c r="R130" s="217"/>
      <c r="S130" s="217"/>
      <c r="T130" s="218"/>
      <c r="AT130" s="219" t="s">
        <v>148</v>
      </c>
      <c r="AU130" s="219" t="s">
        <v>83</v>
      </c>
      <c r="AV130" s="13" t="s">
        <v>80</v>
      </c>
      <c r="AW130" s="13" t="s">
        <v>33</v>
      </c>
      <c r="AX130" s="13" t="s">
        <v>72</v>
      </c>
      <c r="AY130" s="219" t="s">
        <v>135</v>
      </c>
    </row>
    <row r="131" spans="1:65" s="13" customFormat="1" ht="11.25">
      <c r="B131" s="210"/>
      <c r="C131" s="211"/>
      <c r="D131" s="205" t="s">
        <v>148</v>
      </c>
      <c r="E131" s="212" t="s">
        <v>19</v>
      </c>
      <c r="F131" s="213" t="s">
        <v>819</v>
      </c>
      <c r="G131" s="211"/>
      <c r="H131" s="212" t="s">
        <v>19</v>
      </c>
      <c r="I131" s="214"/>
      <c r="J131" s="211"/>
      <c r="K131" s="211"/>
      <c r="L131" s="215"/>
      <c r="M131" s="216"/>
      <c r="N131" s="217"/>
      <c r="O131" s="217"/>
      <c r="P131" s="217"/>
      <c r="Q131" s="217"/>
      <c r="R131" s="217"/>
      <c r="S131" s="217"/>
      <c r="T131" s="218"/>
      <c r="AT131" s="219" t="s">
        <v>148</v>
      </c>
      <c r="AU131" s="219" t="s">
        <v>83</v>
      </c>
      <c r="AV131" s="13" t="s">
        <v>80</v>
      </c>
      <c r="AW131" s="13" t="s">
        <v>33</v>
      </c>
      <c r="AX131" s="13" t="s">
        <v>72</v>
      </c>
      <c r="AY131" s="219" t="s">
        <v>135</v>
      </c>
    </row>
    <row r="132" spans="1:65" s="14" customFormat="1" ht="11.25">
      <c r="B132" s="220"/>
      <c r="C132" s="221"/>
      <c r="D132" s="205" t="s">
        <v>148</v>
      </c>
      <c r="E132" s="222" t="s">
        <v>19</v>
      </c>
      <c r="F132" s="223" t="s">
        <v>820</v>
      </c>
      <c r="G132" s="221"/>
      <c r="H132" s="224">
        <v>800</v>
      </c>
      <c r="I132" s="225"/>
      <c r="J132" s="221"/>
      <c r="K132" s="221"/>
      <c r="L132" s="226"/>
      <c r="M132" s="227"/>
      <c r="N132" s="228"/>
      <c r="O132" s="228"/>
      <c r="P132" s="228"/>
      <c r="Q132" s="228"/>
      <c r="R132" s="228"/>
      <c r="S132" s="228"/>
      <c r="T132" s="229"/>
      <c r="AT132" s="230" t="s">
        <v>148</v>
      </c>
      <c r="AU132" s="230" t="s">
        <v>83</v>
      </c>
      <c r="AV132" s="14" t="s">
        <v>83</v>
      </c>
      <c r="AW132" s="14" t="s">
        <v>33</v>
      </c>
      <c r="AX132" s="14" t="s">
        <v>80</v>
      </c>
      <c r="AY132" s="230" t="s">
        <v>135</v>
      </c>
    </row>
    <row r="133" spans="1:65" s="2" customFormat="1" ht="16.5" customHeight="1">
      <c r="A133" s="36"/>
      <c r="B133" s="37"/>
      <c r="C133" s="192" t="s">
        <v>241</v>
      </c>
      <c r="D133" s="192" t="s">
        <v>137</v>
      </c>
      <c r="E133" s="193" t="s">
        <v>821</v>
      </c>
      <c r="F133" s="194" t="s">
        <v>822</v>
      </c>
      <c r="G133" s="195" t="s">
        <v>220</v>
      </c>
      <c r="H133" s="196">
        <v>8836.2999999999993</v>
      </c>
      <c r="I133" s="197"/>
      <c r="J133" s="198">
        <f>ROUND(I133*H133,2)</f>
        <v>0</v>
      </c>
      <c r="K133" s="194" t="s">
        <v>141</v>
      </c>
      <c r="L133" s="41"/>
      <c r="M133" s="199" t="s">
        <v>19</v>
      </c>
      <c r="N133" s="200" t="s">
        <v>43</v>
      </c>
      <c r="O133" s="66"/>
      <c r="P133" s="201">
        <f>O133*H133</f>
        <v>0</v>
      </c>
      <c r="Q133" s="201">
        <v>0</v>
      </c>
      <c r="R133" s="201">
        <f>Q133*H133</f>
        <v>0</v>
      </c>
      <c r="S133" s="201">
        <v>0</v>
      </c>
      <c r="T133" s="202">
        <f>S133*H133</f>
        <v>0</v>
      </c>
      <c r="U133" s="36"/>
      <c r="V133" s="36"/>
      <c r="W133" s="36"/>
      <c r="X133" s="36"/>
      <c r="Y133" s="36"/>
      <c r="Z133" s="36"/>
      <c r="AA133" s="36"/>
      <c r="AB133" s="36"/>
      <c r="AC133" s="36"/>
      <c r="AD133" s="36"/>
      <c r="AE133" s="36"/>
      <c r="AR133" s="203" t="s">
        <v>142</v>
      </c>
      <c r="AT133" s="203" t="s">
        <v>137</v>
      </c>
      <c r="AU133" s="203" t="s">
        <v>83</v>
      </c>
      <c r="AY133" s="19" t="s">
        <v>135</v>
      </c>
      <c r="BE133" s="204">
        <f>IF(N133="základní",J133,0)</f>
        <v>0</v>
      </c>
      <c r="BF133" s="204">
        <f>IF(N133="snížená",J133,0)</f>
        <v>0</v>
      </c>
      <c r="BG133" s="204">
        <f>IF(N133="zákl. přenesená",J133,0)</f>
        <v>0</v>
      </c>
      <c r="BH133" s="204">
        <f>IF(N133="sníž. přenesená",J133,0)</f>
        <v>0</v>
      </c>
      <c r="BI133" s="204">
        <f>IF(N133="nulová",J133,0)</f>
        <v>0</v>
      </c>
      <c r="BJ133" s="19" t="s">
        <v>80</v>
      </c>
      <c r="BK133" s="204">
        <f>ROUND(I133*H133,2)</f>
        <v>0</v>
      </c>
      <c r="BL133" s="19" t="s">
        <v>142</v>
      </c>
      <c r="BM133" s="203" t="s">
        <v>823</v>
      </c>
    </row>
    <row r="134" spans="1:65" s="2" customFormat="1" ht="11.25">
      <c r="A134" s="36"/>
      <c r="B134" s="37"/>
      <c r="C134" s="38"/>
      <c r="D134" s="205" t="s">
        <v>144</v>
      </c>
      <c r="E134" s="38"/>
      <c r="F134" s="206" t="s">
        <v>824</v>
      </c>
      <c r="G134" s="38"/>
      <c r="H134" s="38"/>
      <c r="I134" s="110"/>
      <c r="J134" s="38"/>
      <c r="K134" s="38"/>
      <c r="L134" s="41"/>
      <c r="M134" s="207"/>
      <c r="N134" s="208"/>
      <c r="O134" s="66"/>
      <c r="P134" s="66"/>
      <c r="Q134" s="66"/>
      <c r="R134" s="66"/>
      <c r="S134" s="66"/>
      <c r="T134" s="67"/>
      <c r="U134" s="36"/>
      <c r="V134" s="36"/>
      <c r="W134" s="36"/>
      <c r="X134" s="36"/>
      <c r="Y134" s="36"/>
      <c r="Z134" s="36"/>
      <c r="AA134" s="36"/>
      <c r="AB134" s="36"/>
      <c r="AC134" s="36"/>
      <c r="AD134" s="36"/>
      <c r="AE134" s="36"/>
      <c r="AT134" s="19" t="s">
        <v>144</v>
      </c>
      <c r="AU134" s="19" t="s">
        <v>83</v>
      </c>
    </row>
    <row r="135" spans="1:65" s="2" customFormat="1" ht="39">
      <c r="A135" s="36"/>
      <c r="B135" s="37"/>
      <c r="C135" s="38"/>
      <c r="D135" s="205" t="s">
        <v>146</v>
      </c>
      <c r="E135" s="38"/>
      <c r="F135" s="209" t="s">
        <v>825</v>
      </c>
      <c r="G135" s="38"/>
      <c r="H135" s="38"/>
      <c r="I135" s="110"/>
      <c r="J135" s="38"/>
      <c r="K135" s="38"/>
      <c r="L135" s="41"/>
      <c r="M135" s="207"/>
      <c r="N135" s="208"/>
      <c r="O135" s="66"/>
      <c r="P135" s="66"/>
      <c r="Q135" s="66"/>
      <c r="R135" s="66"/>
      <c r="S135" s="66"/>
      <c r="T135" s="67"/>
      <c r="U135" s="36"/>
      <c r="V135" s="36"/>
      <c r="W135" s="36"/>
      <c r="X135" s="36"/>
      <c r="Y135" s="36"/>
      <c r="Z135" s="36"/>
      <c r="AA135" s="36"/>
      <c r="AB135" s="36"/>
      <c r="AC135" s="36"/>
      <c r="AD135" s="36"/>
      <c r="AE135" s="36"/>
      <c r="AT135" s="19" t="s">
        <v>146</v>
      </c>
      <c r="AU135" s="19" t="s">
        <v>83</v>
      </c>
    </row>
    <row r="136" spans="1:65" s="2" customFormat="1" ht="16.5" customHeight="1">
      <c r="A136" s="36"/>
      <c r="B136" s="37"/>
      <c r="C136" s="192" t="s">
        <v>249</v>
      </c>
      <c r="D136" s="192" t="s">
        <v>137</v>
      </c>
      <c r="E136" s="193" t="s">
        <v>826</v>
      </c>
      <c r="F136" s="194" t="s">
        <v>827</v>
      </c>
      <c r="G136" s="195" t="s">
        <v>220</v>
      </c>
      <c r="H136" s="196">
        <v>8836.2999999999993</v>
      </c>
      <c r="I136" s="197"/>
      <c r="J136" s="198">
        <f>ROUND(I136*H136,2)</f>
        <v>0</v>
      </c>
      <c r="K136" s="194" t="s">
        <v>141</v>
      </c>
      <c r="L136" s="41"/>
      <c r="M136" s="199" t="s">
        <v>19</v>
      </c>
      <c r="N136" s="200" t="s">
        <v>43</v>
      </c>
      <c r="O136" s="66"/>
      <c r="P136" s="201">
        <f>O136*H136</f>
        <v>0</v>
      </c>
      <c r="Q136" s="201">
        <v>0</v>
      </c>
      <c r="R136" s="201">
        <f>Q136*H136</f>
        <v>0</v>
      </c>
      <c r="S136" s="201">
        <v>0</v>
      </c>
      <c r="T136" s="202">
        <f>S136*H136</f>
        <v>0</v>
      </c>
      <c r="U136" s="36"/>
      <c r="V136" s="36"/>
      <c r="W136" s="36"/>
      <c r="X136" s="36"/>
      <c r="Y136" s="36"/>
      <c r="Z136" s="36"/>
      <c r="AA136" s="36"/>
      <c r="AB136" s="36"/>
      <c r="AC136" s="36"/>
      <c r="AD136" s="36"/>
      <c r="AE136" s="36"/>
      <c r="AR136" s="203" t="s">
        <v>142</v>
      </c>
      <c r="AT136" s="203" t="s">
        <v>137</v>
      </c>
      <c r="AU136" s="203" t="s">
        <v>83</v>
      </c>
      <c r="AY136" s="19" t="s">
        <v>135</v>
      </c>
      <c r="BE136" s="204">
        <f>IF(N136="základní",J136,0)</f>
        <v>0</v>
      </c>
      <c r="BF136" s="204">
        <f>IF(N136="snížená",J136,0)</f>
        <v>0</v>
      </c>
      <c r="BG136" s="204">
        <f>IF(N136="zákl. přenesená",J136,0)</f>
        <v>0</v>
      </c>
      <c r="BH136" s="204">
        <f>IF(N136="sníž. přenesená",J136,0)</f>
        <v>0</v>
      </c>
      <c r="BI136" s="204">
        <f>IF(N136="nulová",J136,0)</f>
        <v>0</v>
      </c>
      <c r="BJ136" s="19" t="s">
        <v>80</v>
      </c>
      <c r="BK136" s="204">
        <f>ROUND(I136*H136,2)</f>
        <v>0</v>
      </c>
      <c r="BL136" s="19" t="s">
        <v>142</v>
      </c>
      <c r="BM136" s="203" t="s">
        <v>828</v>
      </c>
    </row>
    <row r="137" spans="1:65" s="2" customFormat="1" ht="11.25">
      <c r="A137" s="36"/>
      <c r="B137" s="37"/>
      <c r="C137" s="38"/>
      <c r="D137" s="205" t="s">
        <v>144</v>
      </c>
      <c r="E137" s="38"/>
      <c r="F137" s="206" t="s">
        <v>829</v>
      </c>
      <c r="G137" s="38"/>
      <c r="H137" s="38"/>
      <c r="I137" s="110"/>
      <c r="J137" s="38"/>
      <c r="K137" s="38"/>
      <c r="L137" s="41"/>
      <c r="M137" s="207"/>
      <c r="N137" s="208"/>
      <c r="O137" s="66"/>
      <c r="P137" s="66"/>
      <c r="Q137" s="66"/>
      <c r="R137" s="66"/>
      <c r="S137" s="66"/>
      <c r="T137" s="67"/>
      <c r="U137" s="36"/>
      <c r="V137" s="36"/>
      <c r="W137" s="36"/>
      <c r="X137" s="36"/>
      <c r="Y137" s="36"/>
      <c r="Z137" s="36"/>
      <c r="AA137" s="36"/>
      <c r="AB137" s="36"/>
      <c r="AC137" s="36"/>
      <c r="AD137" s="36"/>
      <c r="AE137" s="36"/>
      <c r="AT137" s="19" t="s">
        <v>144</v>
      </c>
      <c r="AU137" s="19" t="s">
        <v>83</v>
      </c>
    </row>
    <row r="138" spans="1:65" s="2" customFormat="1" ht="39">
      <c r="A138" s="36"/>
      <c r="B138" s="37"/>
      <c r="C138" s="38"/>
      <c r="D138" s="205" t="s">
        <v>146</v>
      </c>
      <c r="E138" s="38"/>
      <c r="F138" s="209" t="s">
        <v>825</v>
      </c>
      <c r="G138" s="38"/>
      <c r="H138" s="38"/>
      <c r="I138" s="110"/>
      <c r="J138" s="38"/>
      <c r="K138" s="38"/>
      <c r="L138" s="41"/>
      <c r="M138" s="207"/>
      <c r="N138" s="208"/>
      <c r="O138" s="66"/>
      <c r="P138" s="66"/>
      <c r="Q138" s="66"/>
      <c r="R138" s="66"/>
      <c r="S138" s="66"/>
      <c r="T138" s="67"/>
      <c r="U138" s="36"/>
      <c r="V138" s="36"/>
      <c r="W138" s="36"/>
      <c r="X138" s="36"/>
      <c r="Y138" s="36"/>
      <c r="Z138" s="36"/>
      <c r="AA138" s="36"/>
      <c r="AB138" s="36"/>
      <c r="AC138" s="36"/>
      <c r="AD138" s="36"/>
      <c r="AE138" s="36"/>
      <c r="AT138" s="19" t="s">
        <v>146</v>
      </c>
      <c r="AU138" s="19" t="s">
        <v>83</v>
      </c>
    </row>
    <row r="139" spans="1:65" s="2" customFormat="1" ht="16.5" customHeight="1">
      <c r="A139" s="36"/>
      <c r="B139" s="37"/>
      <c r="C139" s="192" t="s">
        <v>264</v>
      </c>
      <c r="D139" s="192" t="s">
        <v>137</v>
      </c>
      <c r="E139" s="193" t="s">
        <v>830</v>
      </c>
      <c r="F139" s="194" t="s">
        <v>831</v>
      </c>
      <c r="G139" s="195" t="s">
        <v>832</v>
      </c>
      <c r="H139" s="196">
        <v>0.88400000000000001</v>
      </c>
      <c r="I139" s="197"/>
      <c r="J139" s="198">
        <f>ROUND(I139*H139,2)</f>
        <v>0</v>
      </c>
      <c r="K139" s="194" t="s">
        <v>141</v>
      </c>
      <c r="L139" s="41"/>
      <c r="M139" s="199" t="s">
        <v>19</v>
      </c>
      <c r="N139" s="200" t="s">
        <v>43</v>
      </c>
      <c r="O139" s="66"/>
      <c r="P139" s="201">
        <f>O139*H139</f>
        <v>0</v>
      </c>
      <c r="Q139" s="201">
        <v>0</v>
      </c>
      <c r="R139" s="201">
        <f>Q139*H139</f>
        <v>0</v>
      </c>
      <c r="S139" s="201">
        <v>0</v>
      </c>
      <c r="T139" s="202">
        <f>S139*H139</f>
        <v>0</v>
      </c>
      <c r="U139" s="36"/>
      <c r="V139" s="36"/>
      <c r="W139" s="36"/>
      <c r="X139" s="36"/>
      <c r="Y139" s="36"/>
      <c r="Z139" s="36"/>
      <c r="AA139" s="36"/>
      <c r="AB139" s="36"/>
      <c r="AC139" s="36"/>
      <c r="AD139" s="36"/>
      <c r="AE139" s="36"/>
      <c r="AR139" s="203" t="s">
        <v>142</v>
      </c>
      <c r="AT139" s="203" t="s">
        <v>137</v>
      </c>
      <c r="AU139" s="203" t="s">
        <v>83</v>
      </c>
      <c r="AY139" s="19" t="s">
        <v>135</v>
      </c>
      <c r="BE139" s="204">
        <f>IF(N139="základní",J139,0)</f>
        <v>0</v>
      </c>
      <c r="BF139" s="204">
        <f>IF(N139="snížená",J139,0)</f>
        <v>0</v>
      </c>
      <c r="BG139" s="204">
        <f>IF(N139="zákl. přenesená",J139,0)</f>
        <v>0</v>
      </c>
      <c r="BH139" s="204">
        <f>IF(N139="sníž. přenesená",J139,0)</f>
        <v>0</v>
      </c>
      <c r="BI139" s="204">
        <f>IF(N139="nulová",J139,0)</f>
        <v>0</v>
      </c>
      <c r="BJ139" s="19" t="s">
        <v>80</v>
      </c>
      <c r="BK139" s="204">
        <f>ROUND(I139*H139,2)</f>
        <v>0</v>
      </c>
      <c r="BL139" s="19" t="s">
        <v>142</v>
      </c>
      <c r="BM139" s="203" t="s">
        <v>833</v>
      </c>
    </row>
    <row r="140" spans="1:65" s="2" customFormat="1" ht="11.25">
      <c r="A140" s="36"/>
      <c r="B140" s="37"/>
      <c r="C140" s="38"/>
      <c r="D140" s="205" t="s">
        <v>144</v>
      </c>
      <c r="E140" s="38"/>
      <c r="F140" s="206" t="s">
        <v>834</v>
      </c>
      <c r="G140" s="38"/>
      <c r="H140" s="38"/>
      <c r="I140" s="110"/>
      <c r="J140" s="38"/>
      <c r="K140" s="38"/>
      <c r="L140" s="41"/>
      <c r="M140" s="207"/>
      <c r="N140" s="208"/>
      <c r="O140" s="66"/>
      <c r="P140" s="66"/>
      <c r="Q140" s="66"/>
      <c r="R140" s="66"/>
      <c r="S140" s="66"/>
      <c r="T140" s="67"/>
      <c r="U140" s="36"/>
      <c r="V140" s="36"/>
      <c r="W140" s="36"/>
      <c r="X140" s="36"/>
      <c r="Y140" s="36"/>
      <c r="Z140" s="36"/>
      <c r="AA140" s="36"/>
      <c r="AB140" s="36"/>
      <c r="AC140" s="36"/>
      <c r="AD140" s="36"/>
      <c r="AE140" s="36"/>
      <c r="AT140" s="19" t="s">
        <v>144</v>
      </c>
      <c r="AU140" s="19" t="s">
        <v>83</v>
      </c>
    </row>
    <row r="141" spans="1:65" s="2" customFormat="1" ht="16.5" customHeight="1">
      <c r="A141" s="36"/>
      <c r="B141" s="37"/>
      <c r="C141" s="192" t="s">
        <v>8</v>
      </c>
      <c r="D141" s="192" t="s">
        <v>137</v>
      </c>
      <c r="E141" s="193" t="s">
        <v>835</v>
      </c>
      <c r="F141" s="194" t="s">
        <v>836</v>
      </c>
      <c r="G141" s="195" t="s">
        <v>387</v>
      </c>
      <c r="H141" s="196">
        <v>800</v>
      </c>
      <c r="I141" s="197"/>
      <c r="J141" s="198">
        <f>ROUND(I141*H141,2)</f>
        <v>0</v>
      </c>
      <c r="K141" s="194" t="s">
        <v>141</v>
      </c>
      <c r="L141" s="41"/>
      <c r="M141" s="199" t="s">
        <v>19</v>
      </c>
      <c r="N141" s="200" t="s">
        <v>43</v>
      </c>
      <c r="O141" s="66"/>
      <c r="P141" s="201">
        <f>O141*H141</f>
        <v>0</v>
      </c>
      <c r="Q141" s="201">
        <v>0</v>
      </c>
      <c r="R141" s="201">
        <f>Q141*H141</f>
        <v>0</v>
      </c>
      <c r="S141" s="201">
        <v>0</v>
      </c>
      <c r="T141" s="202">
        <f>S141*H141</f>
        <v>0</v>
      </c>
      <c r="U141" s="36"/>
      <c r="V141" s="36"/>
      <c r="W141" s="36"/>
      <c r="X141" s="36"/>
      <c r="Y141" s="36"/>
      <c r="Z141" s="36"/>
      <c r="AA141" s="36"/>
      <c r="AB141" s="36"/>
      <c r="AC141" s="36"/>
      <c r="AD141" s="36"/>
      <c r="AE141" s="36"/>
      <c r="AR141" s="203" t="s">
        <v>142</v>
      </c>
      <c r="AT141" s="203" t="s">
        <v>137</v>
      </c>
      <c r="AU141" s="203" t="s">
        <v>83</v>
      </c>
      <c r="AY141" s="19" t="s">
        <v>135</v>
      </c>
      <c r="BE141" s="204">
        <f>IF(N141="základní",J141,0)</f>
        <v>0</v>
      </c>
      <c r="BF141" s="204">
        <f>IF(N141="snížená",J141,0)</f>
        <v>0</v>
      </c>
      <c r="BG141" s="204">
        <f>IF(N141="zákl. přenesená",J141,0)</f>
        <v>0</v>
      </c>
      <c r="BH141" s="204">
        <f>IF(N141="sníž. přenesená",J141,0)</f>
        <v>0</v>
      </c>
      <c r="BI141" s="204">
        <f>IF(N141="nulová",J141,0)</f>
        <v>0</v>
      </c>
      <c r="BJ141" s="19" t="s">
        <v>80</v>
      </c>
      <c r="BK141" s="204">
        <f>ROUND(I141*H141,2)</f>
        <v>0</v>
      </c>
      <c r="BL141" s="19" t="s">
        <v>142</v>
      </c>
      <c r="BM141" s="203" t="s">
        <v>837</v>
      </c>
    </row>
    <row r="142" spans="1:65" s="2" customFormat="1" ht="11.25">
      <c r="A142" s="36"/>
      <c r="B142" s="37"/>
      <c r="C142" s="38"/>
      <c r="D142" s="205" t="s">
        <v>144</v>
      </c>
      <c r="E142" s="38"/>
      <c r="F142" s="206" t="s">
        <v>838</v>
      </c>
      <c r="G142" s="38"/>
      <c r="H142" s="38"/>
      <c r="I142" s="110"/>
      <c r="J142" s="38"/>
      <c r="K142" s="38"/>
      <c r="L142" s="41"/>
      <c r="M142" s="207"/>
      <c r="N142" s="208"/>
      <c r="O142" s="66"/>
      <c r="P142" s="66"/>
      <c r="Q142" s="66"/>
      <c r="R142" s="66"/>
      <c r="S142" s="66"/>
      <c r="T142" s="67"/>
      <c r="U142" s="36"/>
      <c r="V142" s="36"/>
      <c r="W142" s="36"/>
      <c r="X142" s="36"/>
      <c r="Y142" s="36"/>
      <c r="Z142" s="36"/>
      <c r="AA142" s="36"/>
      <c r="AB142" s="36"/>
      <c r="AC142" s="36"/>
      <c r="AD142" s="36"/>
      <c r="AE142" s="36"/>
      <c r="AT142" s="19" t="s">
        <v>144</v>
      </c>
      <c r="AU142" s="19" t="s">
        <v>83</v>
      </c>
    </row>
    <row r="143" spans="1:65" s="2" customFormat="1" ht="68.25">
      <c r="A143" s="36"/>
      <c r="B143" s="37"/>
      <c r="C143" s="38"/>
      <c r="D143" s="205" t="s">
        <v>146</v>
      </c>
      <c r="E143" s="38"/>
      <c r="F143" s="209" t="s">
        <v>839</v>
      </c>
      <c r="G143" s="38"/>
      <c r="H143" s="38"/>
      <c r="I143" s="110"/>
      <c r="J143" s="38"/>
      <c r="K143" s="38"/>
      <c r="L143" s="41"/>
      <c r="M143" s="207"/>
      <c r="N143" s="208"/>
      <c r="O143" s="66"/>
      <c r="P143" s="66"/>
      <c r="Q143" s="66"/>
      <c r="R143" s="66"/>
      <c r="S143" s="66"/>
      <c r="T143" s="67"/>
      <c r="U143" s="36"/>
      <c r="V143" s="36"/>
      <c r="W143" s="36"/>
      <c r="X143" s="36"/>
      <c r="Y143" s="36"/>
      <c r="Z143" s="36"/>
      <c r="AA143" s="36"/>
      <c r="AB143" s="36"/>
      <c r="AC143" s="36"/>
      <c r="AD143" s="36"/>
      <c r="AE143" s="36"/>
      <c r="AT143" s="19" t="s">
        <v>146</v>
      </c>
      <c r="AU143" s="19" t="s">
        <v>83</v>
      </c>
    </row>
    <row r="144" spans="1:65" s="14" customFormat="1" ht="11.25">
      <c r="B144" s="220"/>
      <c r="C144" s="221"/>
      <c r="D144" s="205" t="s">
        <v>148</v>
      </c>
      <c r="E144" s="222" t="s">
        <v>19</v>
      </c>
      <c r="F144" s="223" t="s">
        <v>820</v>
      </c>
      <c r="G144" s="221"/>
      <c r="H144" s="224">
        <v>800</v>
      </c>
      <c r="I144" s="225"/>
      <c r="J144" s="221"/>
      <c r="K144" s="221"/>
      <c r="L144" s="226"/>
      <c r="M144" s="227"/>
      <c r="N144" s="228"/>
      <c r="O144" s="228"/>
      <c r="P144" s="228"/>
      <c r="Q144" s="228"/>
      <c r="R144" s="228"/>
      <c r="S144" s="228"/>
      <c r="T144" s="229"/>
      <c r="AT144" s="230" t="s">
        <v>148</v>
      </c>
      <c r="AU144" s="230" t="s">
        <v>83</v>
      </c>
      <c r="AV144" s="14" t="s">
        <v>83</v>
      </c>
      <c r="AW144" s="14" t="s">
        <v>33</v>
      </c>
      <c r="AX144" s="14" t="s">
        <v>80</v>
      </c>
      <c r="AY144" s="230" t="s">
        <v>135</v>
      </c>
    </row>
    <row r="145" spans="1:65" s="2" customFormat="1" ht="16.5" customHeight="1">
      <c r="A145" s="36"/>
      <c r="B145" s="37"/>
      <c r="C145" s="253" t="s">
        <v>314</v>
      </c>
      <c r="D145" s="253" t="s">
        <v>235</v>
      </c>
      <c r="E145" s="254" t="s">
        <v>840</v>
      </c>
      <c r="F145" s="255" t="s">
        <v>841</v>
      </c>
      <c r="G145" s="256" t="s">
        <v>387</v>
      </c>
      <c r="H145" s="257">
        <v>100</v>
      </c>
      <c r="I145" s="258"/>
      <c r="J145" s="259">
        <f>ROUND(I145*H145,2)</f>
        <v>0</v>
      </c>
      <c r="K145" s="255" t="s">
        <v>141</v>
      </c>
      <c r="L145" s="260"/>
      <c r="M145" s="261" t="s">
        <v>19</v>
      </c>
      <c r="N145" s="262" t="s">
        <v>43</v>
      </c>
      <c r="O145" s="66"/>
      <c r="P145" s="201">
        <f>O145*H145</f>
        <v>0</v>
      </c>
      <c r="Q145" s="201">
        <v>1E-3</v>
      </c>
      <c r="R145" s="201">
        <f>Q145*H145</f>
        <v>0.1</v>
      </c>
      <c r="S145" s="201">
        <v>0</v>
      </c>
      <c r="T145" s="202">
        <f>S145*H145</f>
        <v>0</v>
      </c>
      <c r="U145" s="36"/>
      <c r="V145" s="36"/>
      <c r="W145" s="36"/>
      <c r="X145" s="36"/>
      <c r="Y145" s="36"/>
      <c r="Z145" s="36"/>
      <c r="AA145" s="36"/>
      <c r="AB145" s="36"/>
      <c r="AC145" s="36"/>
      <c r="AD145" s="36"/>
      <c r="AE145" s="36"/>
      <c r="AR145" s="203" t="s">
        <v>210</v>
      </c>
      <c r="AT145" s="203" t="s">
        <v>235</v>
      </c>
      <c r="AU145" s="203" t="s">
        <v>83</v>
      </c>
      <c r="AY145" s="19" t="s">
        <v>135</v>
      </c>
      <c r="BE145" s="204">
        <f>IF(N145="základní",J145,0)</f>
        <v>0</v>
      </c>
      <c r="BF145" s="204">
        <f>IF(N145="snížená",J145,0)</f>
        <v>0</v>
      </c>
      <c r="BG145" s="204">
        <f>IF(N145="zákl. přenesená",J145,0)</f>
        <v>0</v>
      </c>
      <c r="BH145" s="204">
        <f>IF(N145="sníž. přenesená",J145,0)</f>
        <v>0</v>
      </c>
      <c r="BI145" s="204">
        <f>IF(N145="nulová",J145,0)</f>
        <v>0</v>
      </c>
      <c r="BJ145" s="19" t="s">
        <v>80</v>
      </c>
      <c r="BK145" s="204">
        <f>ROUND(I145*H145,2)</f>
        <v>0</v>
      </c>
      <c r="BL145" s="19" t="s">
        <v>142</v>
      </c>
      <c r="BM145" s="203" t="s">
        <v>842</v>
      </c>
    </row>
    <row r="146" spans="1:65" s="2" customFormat="1" ht="11.25">
      <c r="A146" s="36"/>
      <c r="B146" s="37"/>
      <c r="C146" s="38"/>
      <c r="D146" s="205" t="s">
        <v>144</v>
      </c>
      <c r="E146" s="38"/>
      <c r="F146" s="206" t="s">
        <v>841</v>
      </c>
      <c r="G146" s="38"/>
      <c r="H146" s="38"/>
      <c r="I146" s="110"/>
      <c r="J146" s="38"/>
      <c r="K146" s="38"/>
      <c r="L146" s="41"/>
      <c r="M146" s="207"/>
      <c r="N146" s="208"/>
      <c r="O146" s="66"/>
      <c r="P146" s="66"/>
      <c r="Q146" s="66"/>
      <c r="R146" s="66"/>
      <c r="S146" s="66"/>
      <c r="T146" s="67"/>
      <c r="U146" s="36"/>
      <c r="V146" s="36"/>
      <c r="W146" s="36"/>
      <c r="X146" s="36"/>
      <c r="Y146" s="36"/>
      <c r="Z146" s="36"/>
      <c r="AA146" s="36"/>
      <c r="AB146" s="36"/>
      <c r="AC146" s="36"/>
      <c r="AD146" s="36"/>
      <c r="AE146" s="36"/>
      <c r="AT146" s="19" t="s">
        <v>144</v>
      </c>
      <c r="AU146" s="19" t="s">
        <v>83</v>
      </c>
    </row>
    <row r="147" spans="1:65" s="2" customFormat="1" ht="16.5" customHeight="1">
      <c r="A147" s="36"/>
      <c r="B147" s="37"/>
      <c r="C147" s="253" t="s">
        <v>442</v>
      </c>
      <c r="D147" s="253" t="s">
        <v>235</v>
      </c>
      <c r="E147" s="254" t="s">
        <v>843</v>
      </c>
      <c r="F147" s="255" t="s">
        <v>844</v>
      </c>
      <c r="G147" s="256" t="s">
        <v>387</v>
      </c>
      <c r="H147" s="257">
        <v>100</v>
      </c>
      <c r="I147" s="258"/>
      <c r="J147" s="259">
        <f>ROUND(I147*H147,2)</f>
        <v>0</v>
      </c>
      <c r="K147" s="255" t="s">
        <v>781</v>
      </c>
      <c r="L147" s="260"/>
      <c r="M147" s="261" t="s">
        <v>19</v>
      </c>
      <c r="N147" s="262" t="s">
        <v>43</v>
      </c>
      <c r="O147" s="66"/>
      <c r="P147" s="201">
        <f>O147*H147</f>
        <v>0</v>
      </c>
      <c r="Q147" s="201">
        <v>0.03</v>
      </c>
      <c r="R147" s="201">
        <f>Q147*H147</f>
        <v>3</v>
      </c>
      <c r="S147" s="201">
        <v>0</v>
      </c>
      <c r="T147" s="202">
        <f>S147*H147</f>
        <v>0</v>
      </c>
      <c r="U147" s="36"/>
      <c r="V147" s="36"/>
      <c r="W147" s="36"/>
      <c r="X147" s="36"/>
      <c r="Y147" s="36"/>
      <c r="Z147" s="36"/>
      <c r="AA147" s="36"/>
      <c r="AB147" s="36"/>
      <c r="AC147" s="36"/>
      <c r="AD147" s="36"/>
      <c r="AE147" s="36"/>
      <c r="AR147" s="203" t="s">
        <v>210</v>
      </c>
      <c r="AT147" s="203" t="s">
        <v>235</v>
      </c>
      <c r="AU147" s="203" t="s">
        <v>83</v>
      </c>
      <c r="AY147" s="19" t="s">
        <v>135</v>
      </c>
      <c r="BE147" s="204">
        <f>IF(N147="základní",J147,0)</f>
        <v>0</v>
      </c>
      <c r="BF147" s="204">
        <f>IF(N147="snížená",J147,0)</f>
        <v>0</v>
      </c>
      <c r="BG147" s="204">
        <f>IF(N147="zákl. přenesená",J147,0)</f>
        <v>0</v>
      </c>
      <c r="BH147" s="204">
        <f>IF(N147="sníž. přenesená",J147,0)</f>
        <v>0</v>
      </c>
      <c r="BI147" s="204">
        <f>IF(N147="nulová",J147,0)</f>
        <v>0</v>
      </c>
      <c r="BJ147" s="19" t="s">
        <v>80</v>
      </c>
      <c r="BK147" s="204">
        <f>ROUND(I147*H147,2)</f>
        <v>0</v>
      </c>
      <c r="BL147" s="19" t="s">
        <v>142</v>
      </c>
      <c r="BM147" s="203" t="s">
        <v>845</v>
      </c>
    </row>
    <row r="148" spans="1:65" s="2" customFormat="1" ht="11.25">
      <c r="A148" s="36"/>
      <c r="B148" s="37"/>
      <c r="C148" s="38"/>
      <c r="D148" s="205" t="s">
        <v>144</v>
      </c>
      <c r="E148" s="38"/>
      <c r="F148" s="206" t="s">
        <v>844</v>
      </c>
      <c r="G148" s="38"/>
      <c r="H148" s="38"/>
      <c r="I148" s="110"/>
      <c r="J148" s="38"/>
      <c r="K148" s="38"/>
      <c r="L148" s="41"/>
      <c r="M148" s="207"/>
      <c r="N148" s="208"/>
      <c r="O148" s="66"/>
      <c r="P148" s="66"/>
      <c r="Q148" s="66"/>
      <c r="R148" s="66"/>
      <c r="S148" s="66"/>
      <c r="T148" s="67"/>
      <c r="U148" s="36"/>
      <c r="V148" s="36"/>
      <c r="W148" s="36"/>
      <c r="X148" s="36"/>
      <c r="Y148" s="36"/>
      <c r="Z148" s="36"/>
      <c r="AA148" s="36"/>
      <c r="AB148" s="36"/>
      <c r="AC148" s="36"/>
      <c r="AD148" s="36"/>
      <c r="AE148" s="36"/>
      <c r="AT148" s="19" t="s">
        <v>144</v>
      </c>
      <c r="AU148" s="19" t="s">
        <v>83</v>
      </c>
    </row>
    <row r="149" spans="1:65" s="2" customFormat="1" ht="16.5" customHeight="1">
      <c r="A149" s="36"/>
      <c r="B149" s="37"/>
      <c r="C149" s="253" t="s">
        <v>446</v>
      </c>
      <c r="D149" s="253" t="s">
        <v>235</v>
      </c>
      <c r="E149" s="254" t="s">
        <v>846</v>
      </c>
      <c r="F149" s="255" t="s">
        <v>847</v>
      </c>
      <c r="G149" s="256" t="s">
        <v>387</v>
      </c>
      <c r="H149" s="257">
        <v>100</v>
      </c>
      <c r="I149" s="258"/>
      <c r="J149" s="259">
        <f>ROUND(I149*H149,2)</f>
        <v>0</v>
      </c>
      <c r="K149" s="255" t="s">
        <v>19</v>
      </c>
      <c r="L149" s="260"/>
      <c r="M149" s="261" t="s">
        <v>19</v>
      </c>
      <c r="N149" s="262" t="s">
        <v>43</v>
      </c>
      <c r="O149" s="66"/>
      <c r="P149" s="201">
        <f>O149*H149</f>
        <v>0</v>
      </c>
      <c r="Q149" s="201">
        <v>0</v>
      </c>
      <c r="R149" s="201">
        <f>Q149*H149</f>
        <v>0</v>
      </c>
      <c r="S149" s="201">
        <v>0</v>
      </c>
      <c r="T149" s="202">
        <f>S149*H149</f>
        <v>0</v>
      </c>
      <c r="U149" s="36"/>
      <c r="V149" s="36"/>
      <c r="W149" s="36"/>
      <c r="X149" s="36"/>
      <c r="Y149" s="36"/>
      <c r="Z149" s="36"/>
      <c r="AA149" s="36"/>
      <c r="AB149" s="36"/>
      <c r="AC149" s="36"/>
      <c r="AD149" s="36"/>
      <c r="AE149" s="36"/>
      <c r="AR149" s="203" t="s">
        <v>210</v>
      </c>
      <c r="AT149" s="203" t="s">
        <v>235</v>
      </c>
      <c r="AU149" s="203" t="s">
        <v>83</v>
      </c>
      <c r="AY149" s="19" t="s">
        <v>135</v>
      </c>
      <c r="BE149" s="204">
        <f>IF(N149="základní",J149,0)</f>
        <v>0</v>
      </c>
      <c r="BF149" s="204">
        <f>IF(N149="snížená",J149,0)</f>
        <v>0</v>
      </c>
      <c r="BG149" s="204">
        <f>IF(N149="zákl. přenesená",J149,0)</f>
        <v>0</v>
      </c>
      <c r="BH149" s="204">
        <f>IF(N149="sníž. přenesená",J149,0)</f>
        <v>0</v>
      </c>
      <c r="BI149" s="204">
        <f>IF(N149="nulová",J149,0)</f>
        <v>0</v>
      </c>
      <c r="BJ149" s="19" t="s">
        <v>80</v>
      </c>
      <c r="BK149" s="204">
        <f>ROUND(I149*H149,2)</f>
        <v>0</v>
      </c>
      <c r="BL149" s="19" t="s">
        <v>142</v>
      </c>
      <c r="BM149" s="203" t="s">
        <v>848</v>
      </c>
    </row>
    <row r="150" spans="1:65" s="2" customFormat="1" ht="11.25">
      <c r="A150" s="36"/>
      <c r="B150" s="37"/>
      <c r="C150" s="38"/>
      <c r="D150" s="205" t="s">
        <v>144</v>
      </c>
      <c r="E150" s="38"/>
      <c r="F150" s="206" t="s">
        <v>847</v>
      </c>
      <c r="G150" s="38"/>
      <c r="H150" s="38"/>
      <c r="I150" s="110"/>
      <c r="J150" s="38"/>
      <c r="K150" s="38"/>
      <c r="L150" s="41"/>
      <c r="M150" s="207"/>
      <c r="N150" s="208"/>
      <c r="O150" s="66"/>
      <c r="P150" s="66"/>
      <c r="Q150" s="66"/>
      <c r="R150" s="66"/>
      <c r="S150" s="66"/>
      <c r="T150" s="67"/>
      <c r="U150" s="36"/>
      <c r="V150" s="36"/>
      <c r="W150" s="36"/>
      <c r="X150" s="36"/>
      <c r="Y150" s="36"/>
      <c r="Z150" s="36"/>
      <c r="AA150" s="36"/>
      <c r="AB150" s="36"/>
      <c r="AC150" s="36"/>
      <c r="AD150" s="36"/>
      <c r="AE150" s="36"/>
      <c r="AT150" s="19" t="s">
        <v>144</v>
      </c>
      <c r="AU150" s="19" t="s">
        <v>83</v>
      </c>
    </row>
    <row r="151" spans="1:65" s="2" customFormat="1" ht="16.5" customHeight="1">
      <c r="A151" s="36"/>
      <c r="B151" s="37"/>
      <c r="C151" s="253" t="s">
        <v>451</v>
      </c>
      <c r="D151" s="253" t="s">
        <v>235</v>
      </c>
      <c r="E151" s="254" t="s">
        <v>849</v>
      </c>
      <c r="F151" s="255" t="s">
        <v>850</v>
      </c>
      <c r="G151" s="256" t="s">
        <v>387</v>
      </c>
      <c r="H151" s="257">
        <v>100</v>
      </c>
      <c r="I151" s="258"/>
      <c r="J151" s="259">
        <f>ROUND(I151*H151,2)</f>
        <v>0</v>
      </c>
      <c r="K151" s="255" t="s">
        <v>19</v>
      </c>
      <c r="L151" s="260"/>
      <c r="M151" s="261" t="s">
        <v>19</v>
      </c>
      <c r="N151" s="262" t="s">
        <v>43</v>
      </c>
      <c r="O151" s="66"/>
      <c r="P151" s="201">
        <f>O151*H151</f>
        <v>0</v>
      </c>
      <c r="Q151" s="201">
        <v>0</v>
      </c>
      <c r="R151" s="201">
        <f>Q151*H151</f>
        <v>0</v>
      </c>
      <c r="S151" s="201">
        <v>0</v>
      </c>
      <c r="T151" s="202">
        <f>S151*H151</f>
        <v>0</v>
      </c>
      <c r="U151" s="36"/>
      <c r="V151" s="36"/>
      <c r="W151" s="36"/>
      <c r="X151" s="36"/>
      <c r="Y151" s="36"/>
      <c r="Z151" s="36"/>
      <c r="AA151" s="36"/>
      <c r="AB151" s="36"/>
      <c r="AC151" s="36"/>
      <c r="AD151" s="36"/>
      <c r="AE151" s="36"/>
      <c r="AR151" s="203" t="s">
        <v>210</v>
      </c>
      <c r="AT151" s="203" t="s">
        <v>235</v>
      </c>
      <c r="AU151" s="203" t="s">
        <v>83</v>
      </c>
      <c r="AY151" s="19" t="s">
        <v>135</v>
      </c>
      <c r="BE151" s="204">
        <f>IF(N151="základní",J151,0)</f>
        <v>0</v>
      </c>
      <c r="BF151" s="204">
        <f>IF(N151="snížená",J151,0)</f>
        <v>0</v>
      </c>
      <c r="BG151" s="204">
        <f>IF(N151="zákl. přenesená",J151,0)</f>
        <v>0</v>
      </c>
      <c r="BH151" s="204">
        <f>IF(N151="sníž. přenesená",J151,0)</f>
        <v>0</v>
      </c>
      <c r="BI151" s="204">
        <f>IF(N151="nulová",J151,0)</f>
        <v>0</v>
      </c>
      <c r="BJ151" s="19" t="s">
        <v>80</v>
      </c>
      <c r="BK151" s="204">
        <f>ROUND(I151*H151,2)</f>
        <v>0</v>
      </c>
      <c r="BL151" s="19" t="s">
        <v>142</v>
      </c>
      <c r="BM151" s="203" t="s">
        <v>851</v>
      </c>
    </row>
    <row r="152" spans="1:65" s="2" customFormat="1" ht="11.25">
      <c r="A152" s="36"/>
      <c r="B152" s="37"/>
      <c r="C152" s="38"/>
      <c r="D152" s="205" t="s">
        <v>144</v>
      </c>
      <c r="E152" s="38"/>
      <c r="F152" s="206" t="s">
        <v>850</v>
      </c>
      <c r="G152" s="38"/>
      <c r="H152" s="38"/>
      <c r="I152" s="110"/>
      <c r="J152" s="38"/>
      <c r="K152" s="38"/>
      <c r="L152" s="41"/>
      <c r="M152" s="207"/>
      <c r="N152" s="208"/>
      <c r="O152" s="66"/>
      <c r="P152" s="66"/>
      <c r="Q152" s="66"/>
      <c r="R152" s="66"/>
      <c r="S152" s="66"/>
      <c r="T152" s="67"/>
      <c r="U152" s="36"/>
      <c r="V152" s="36"/>
      <c r="W152" s="36"/>
      <c r="X152" s="36"/>
      <c r="Y152" s="36"/>
      <c r="Z152" s="36"/>
      <c r="AA152" s="36"/>
      <c r="AB152" s="36"/>
      <c r="AC152" s="36"/>
      <c r="AD152" s="36"/>
      <c r="AE152" s="36"/>
      <c r="AT152" s="19" t="s">
        <v>144</v>
      </c>
      <c r="AU152" s="19" t="s">
        <v>83</v>
      </c>
    </row>
    <row r="153" spans="1:65" s="2" customFormat="1" ht="16.5" customHeight="1">
      <c r="A153" s="36"/>
      <c r="B153" s="37"/>
      <c r="C153" s="253" t="s">
        <v>459</v>
      </c>
      <c r="D153" s="253" t="s">
        <v>235</v>
      </c>
      <c r="E153" s="254" t="s">
        <v>852</v>
      </c>
      <c r="F153" s="255" t="s">
        <v>853</v>
      </c>
      <c r="G153" s="256" t="s">
        <v>387</v>
      </c>
      <c r="H153" s="257">
        <v>100</v>
      </c>
      <c r="I153" s="258"/>
      <c r="J153" s="259">
        <f>ROUND(I153*H153,2)</f>
        <v>0</v>
      </c>
      <c r="K153" s="255" t="s">
        <v>19</v>
      </c>
      <c r="L153" s="260"/>
      <c r="M153" s="261" t="s">
        <v>19</v>
      </c>
      <c r="N153" s="262" t="s">
        <v>43</v>
      </c>
      <c r="O153" s="66"/>
      <c r="P153" s="201">
        <f>O153*H153</f>
        <v>0</v>
      </c>
      <c r="Q153" s="201">
        <v>0</v>
      </c>
      <c r="R153" s="201">
        <f>Q153*H153</f>
        <v>0</v>
      </c>
      <c r="S153" s="201">
        <v>0</v>
      </c>
      <c r="T153" s="202">
        <f>S153*H153</f>
        <v>0</v>
      </c>
      <c r="U153" s="36"/>
      <c r="V153" s="36"/>
      <c r="W153" s="36"/>
      <c r="X153" s="36"/>
      <c r="Y153" s="36"/>
      <c r="Z153" s="36"/>
      <c r="AA153" s="36"/>
      <c r="AB153" s="36"/>
      <c r="AC153" s="36"/>
      <c r="AD153" s="36"/>
      <c r="AE153" s="36"/>
      <c r="AR153" s="203" t="s">
        <v>210</v>
      </c>
      <c r="AT153" s="203" t="s">
        <v>235</v>
      </c>
      <c r="AU153" s="203" t="s">
        <v>83</v>
      </c>
      <c r="AY153" s="19" t="s">
        <v>135</v>
      </c>
      <c r="BE153" s="204">
        <f>IF(N153="základní",J153,0)</f>
        <v>0</v>
      </c>
      <c r="BF153" s="204">
        <f>IF(N153="snížená",J153,0)</f>
        <v>0</v>
      </c>
      <c r="BG153" s="204">
        <f>IF(N153="zákl. přenesená",J153,0)</f>
        <v>0</v>
      </c>
      <c r="BH153" s="204">
        <f>IF(N153="sníž. přenesená",J153,0)</f>
        <v>0</v>
      </c>
      <c r="BI153" s="204">
        <f>IF(N153="nulová",J153,0)</f>
        <v>0</v>
      </c>
      <c r="BJ153" s="19" t="s">
        <v>80</v>
      </c>
      <c r="BK153" s="204">
        <f>ROUND(I153*H153,2)</f>
        <v>0</v>
      </c>
      <c r="BL153" s="19" t="s">
        <v>142</v>
      </c>
      <c r="BM153" s="203" t="s">
        <v>854</v>
      </c>
    </row>
    <row r="154" spans="1:65" s="2" customFormat="1" ht="11.25">
      <c r="A154" s="36"/>
      <c r="B154" s="37"/>
      <c r="C154" s="38"/>
      <c r="D154" s="205" t="s">
        <v>144</v>
      </c>
      <c r="E154" s="38"/>
      <c r="F154" s="206" t="s">
        <v>853</v>
      </c>
      <c r="G154" s="38"/>
      <c r="H154" s="38"/>
      <c r="I154" s="110"/>
      <c r="J154" s="38"/>
      <c r="K154" s="38"/>
      <c r="L154" s="41"/>
      <c r="M154" s="207"/>
      <c r="N154" s="208"/>
      <c r="O154" s="66"/>
      <c r="P154" s="66"/>
      <c r="Q154" s="66"/>
      <c r="R154" s="66"/>
      <c r="S154" s="66"/>
      <c r="T154" s="67"/>
      <c r="U154" s="36"/>
      <c r="V154" s="36"/>
      <c r="W154" s="36"/>
      <c r="X154" s="36"/>
      <c r="Y154" s="36"/>
      <c r="Z154" s="36"/>
      <c r="AA154" s="36"/>
      <c r="AB154" s="36"/>
      <c r="AC154" s="36"/>
      <c r="AD154" s="36"/>
      <c r="AE154" s="36"/>
      <c r="AT154" s="19" t="s">
        <v>144</v>
      </c>
      <c r="AU154" s="19" t="s">
        <v>83</v>
      </c>
    </row>
    <row r="155" spans="1:65" s="2" customFormat="1" ht="16.5" customHeight="1">
      <c r="A155" s="36"/>
      <c r="B155" s="37"/>
      <c r="C155" s="253" t="s">
        <v>7</v>
      </c>
      <c r="D155" s="253" t="s">
        <v>235</v>
      </c>
      <c r="E155" s="254" t="s">
        <v>855</v>
      </c>
      <c r="F155" s="255" t="s">
        <v>856</v>
      </c>
      <c r="G155" s="256" t="s">
        <v>387</v>
      </c>
      <c r="H155" s="257">
        <v>100</v>
      </c>
      <c r="I155" s="258"/>
      <c r="J155" s="259">
        <f>ROUND(I155*H155,2)</f>
        <v>0</v>
      </c>
      <c r="K155" s="255" t="s">
        <v>19</v>
      </c>
      <c r="L155" s="260"/>
      <c r="M155" s="261" t="s">
        <v>19</v>
      </c>
      <c r="N155" s="262" t="s">
        <v>43</v>
      </c>
      <c r="O155" s="66"/>
      <c r="P155" s="201">
        <f>O155*H155</f>
        <v>0</v>
      </c>
      <c r="Q155" s="201">
        <v>0</v>
      </c>
      <c r="R155" s="201">
        <f>Q155*H155</f>
        <v>0</v>
      </c>
      <c r="S155" s="201">
        <v>0</v>
      </c>
      <c r="T155" s="202">
        <f>S155*H155</f>
        <v>0</v>
      </c>
      <c r="U155" s="36"/>
      <c r="V155" s="36"/>
      <c r="W155" s="36"/>
      <c r="X155" s="36"/>
      <c r="Y155" s="36"/>
      <c r="Z155" s="36"/>
      <c r="AA155" s="36"/>
      <c r="AB155" s="36"/>
      <c r="AC155" s="36"/>
      <c r="AD155" s="36"/>
      <c r="AE155" s="36"/>
      <c r="AR155" s="203" t="s">
        <v>210</v>
      </c>
      <c r="AT155" s="203" t="s">
        <v>235</v>
      </c>
      <c r="AU155" s="203" t="s">
        <v>83</v>
      </c>
      <c r="AY155" s="19" t="s">
        <v>135</v>
      </c>
      <c r="BE155" s="204">
        <f>IF(N155="základní",J155,0)</f>
        <v>0</v>
      </c>
      <c r="BF155" s="204">
        <f>IF(N155="snížená",J155,0)</f>
        <v>0</v>
      </c>
      <c r="BG155" s="204">
        <f>IF(N155="zákl. přenesená",J155,0)</f>
        <v>0</v>
      </c>
      <c r="BH155" s="204">
        <f>IF(N155="sníž. přenesená",J155,0)</f>
        <v>0</v>
      </c>
      <c r="BI155" s="204">
        <f>IF(N155="nulová",J155,0)</f>
        <v>0</v>
      </c>
      <c r="BJ155" s="19" t="s">
        <v>80</v>
      </c>
      <c r="BK155" s="204">
        <f>ROUND(I155*H155,2)</f>
        <v>0</v>
      </c>
      <c r="BL155" s="19" t="s">
        <v>142</v>
      </c>
      <c r="BM155" s="203" t="s">
        <v>857</v>
      </c>
    </row>
    <row r="156" spans="1:65" s="2" customFormat="1" ht="11.25">
      <c r="A156" s="36"/>
      <c r="B156" s="37"/>
      <c r="C156" s="38"/>
      <c r="D156" s="205" t="s">
        <v>144</v>
      </c>
      <c r="E156" s="38"/>
      <c r="F156" s="206" t="s">
        <v>856</v>
      </c>
      <c r="G156" s="38"/>
      <c r="H156" s="38"/>
      <c r="I156" s="110"/>
      <c r="J156" s="38"/>
      <c r="K156" s="38"/>
      <c r="L156" s="41"/>
      <c r="M156" s="207"/>
      <c r="N156" s="208"/>
      <c r="O156" s="66"/>
      <c r="P156" s="66"/>
      <c r="Q156" s="66"/>
      <c r="R156" s="66"/>
      <c r="S156" s="66"/>
      <c r="T156" s="67"/>
      <c r="U156" s="36"/>
      <c r="V156" s="36"/>
      <c r="W156" s="36"/>
      <c r="X156" s="36"/>
      <c r="Y156" s="36"/>
      <c r="Z156" s="36"/>
      <c r="AA156" s="36"/>
      <c r="AB156" s="36"/>
      <c r="AC156" s="36"/>
      <c r="AD156" s="36"/>
      <c r="AE156" s="36"/>
      <c r="AT156" s="19" t="s">
        <v>144</v>
      </c>
      <c r="AU156" s="19" t="s">
        <v>83</v>
      </c>
    </row>
    <row r="157" spans="1:65" s="2" customFormat="1" ht="16.5" customHeight="1">
      <c r="A157" s="36"/>
      <c r="B157" s="37"/>
      <c r="C157" s="253" t="s">
        <v>467</v>
      </c>
      <c r="D157" s="253" t="s">
        <v>235</v>
      </c>
      <c r="E157" s="254" t="s">
        <v>858</v>
      </c>
      <c r="F157" s="255" t="s">
        <v>859</v>
      </c>
      <c r="G157" s="256" t="s">
        <v>387</v>
      </c>
      <c r="H157" s="257">
        <v>100</v>
      </c>
      <c r="I157" s="258"/>
      <c r="J157" s="259">
        <f>ROUND(I157*H157,2)</f>
        <v>0</v>
      </c>
      <c r="K157" s="255" t="s">
        <v>19</v>
      </c>
      <c r="L157" s="260"/>
      <c r="M157" s="261" t="s">
        <v>19</v>
      </c>
      <c r="N157" s="262" t="s">
        <v>43</v>
      </c>
      <c r="O157" s="66"/>
      <c r="P157" s="201">
        <f>O157*H157</f>
        <v>0</v>
      </c>
      <c r="Q157" s="201">
        <v>0</v>
      </c>
      <c r="R157" s="201">
        <f>Q157*H157</f>
        <v>0</v>
      </c>
      <c r="S157" s="201">
        <v>0</v>
      </c>
      <c r="T157" s="202">
        <f>S157*H157</f>
        <v>0</v>
      </c>
      <c r="U157" s="36"/>
      <c r="V157" s="36"/>
      <c r="W157" s="36"/>
      <c r="X157" s="36"/>
      <c r="Y157" s="36"/>
      <c r="Z157" s="36"/>
      <c r="AA157" s="36"/>
      <c r="AB157" s="36"/>
      <c r="AC157" s="36"/>
      <c r="AD157" s="36"/>
      <c r="AE157" s="36"/>
      <c r="AR157" s="203" t="s">
        <v>210</v>
      </c>
      <c r="AT157" s="203" t="s">
        <v>235</v>
      </c>
      <c r="AU157" s="203" t="s">
        <v>83</v>
      </c>
      <c r="AY157" s="19" t="s">
        <v>135</v>
      </c>
      <c r="BE157" s="204">
        <f>IF(N157="základní",J157,0)</f>
        <v>0</v>
      </c>
      <c r="BF157" s="204">
        <f>IF(N157="snížená",J157,0)</f>
        <v>0</v>
      </c>
      <c r="BG157" s="204">
        <f>IF(N157="zákl. přenesená",J157,0)</f>
        <v>0</v>
      </c>
      <c r="BH157" s="204">
        <f>IF(N157="sníž. přenesená",J157,0)</f>
        <v>0</v>
      </c>
      <c r="BI157" s="204">
        <f>IF(N157="nulová",J157,0)</f>
        <v>0</v>
      </c>
      <c r="BJ157" s="19" t="s">
        <v>80</v>
      </c>
      <c r="BK157" s="204">
        <f>ROUND(I157*H157,2)</f>
        <v>0</v>
      </c>
      <c r="BL157" s="19" t="s">
        <v>142</v>
      </c>
      <c r="BM157" s="203" t="s">
        <v>860</v>
      </c>
    </row>
    <row r="158" spans="1:65" s="2" customFormat="1" ht="11.25">
      <c r="A158" s="36"/>
      <c r="B158" s="37"/>
      <c r="C158" s="38"/>
      <c r="D158" s="205" t="s">
        <v>144</v>
      </c>
      <c r="E158" s="38"/>
      <c r="F158" s="206" t="s">
        <v>859</v>
      </c>
      <c r="G158" s="38"/>
      <c r="H158" s="38"/>
      <c r="I158" s="110"/>
      <c r="J158" s="38"/>
      <c r="K158" s="38"/>
      <c r="L158" s="41"/>
      <c r="M158" s="207"/>
      <c r="N158" s="208"/>
      <c r="O158" s="66"/>
      <c r="P158" s="66"/>
      <c r="Q158" s="66"/>
      <c r="R158" s="66"/>
      <c r="S158" s="66"/>
      <c r="T158" s="67"/>
      <c r="U158" s="36"/>
      <c r="V158" s="36"/>
      <c r="W158" s="36"/>
      <c r="X158" s="36"/>
      <c r="Y158" s="36"/>
      <c r="Z158" s="36"/>
      <c r="AA158" s="36"/>
      <c r="AB158" s="36"/>
      <c r="AC158" s="36"/>
      <c r="AD158" s="36"/>
      <c r="AE158" s="36"/>
      <c r="AT158" s="19" t="s">
        <v>144</v>
      </c>
      <c r="AU158" s="19" t="s">
        <v>83</v>
      </c>
    </row>
    <row r="159" spans="1:65" s="2" customFormat="1" ht="16.5" customHeight="1">
      <c r="A159" s="36"/>
      <c r="B159" s="37"/>
      <c r="C159" s="253" t="s">
        <v>473</v>
      </c>
      <c r="D159" s="253" t="s">
        <v>235</v>
      </c>
      <c r="E159" s="254" t="s">
        <v>861</v>
      </c>
      <c r="F159" s="255" t="s">
        <v>862</v>
      </c>
      <c r="G159" s="256" t="s">
        <v>387</v>
      </c>
      <c r="H159" s="257">
        <v>100</v>
      </c>
      <c r="I159" s="258"/>
      <c r="J159" s="259">
        <f>ROUND(I159*H159,2)</f>
        <v>0</v>
      </c>
      <c r="K159" s="255" t="s">
        <v>19</v>
      </c>
      <c r="L159" s="260"/>
      <c r="M159" s="261" t="s">
        <v>19</v>
      </c>
      <c r="N159" s="262" t="s">
        <v>43</v>
      </c>
      <c r="O159" s="66"/>
      <c r="P159" s="201">
        <f>O159*H159</f>
        <v>0</v>
      </c>
      <c r="Q159" s="201">
        <v>0</v>
      </c>
      <c r="R159" s="201">
        <f>Q159*H159</f>
        <v>0</v>
      </c>
      <c r="S159" s="201">
        <v>0</v>
      </c>
      <c r="T159" s="202">
        <f>S159*H159</f>
        <v>0</v>
      </c>
      <c r="U159" s="36"/>
      <c r="V159" s="36"/>
      <c r="W159" s="36"/>
      <c r="X159" s="36"/>
      <c r="Y159" s="36"/>
      <c r="Z159" s="36"/>
      <c r="AA159" s="36"/>
      <c r="AB159" s="36"/>
      <c r="AC159" s="36"/>
      <c r="AD159" s="36"/>
      <c r="AE159" s="36"/>
      <c r="AR159" s="203" t="s">
        <v>210</v>
      </c>
      <c r="AT159" s="203" t="s">
        <v>235</v>
      </c>
      <c r="AU159" s="203" t="s">
        <v>83</v>
      </c>
      <c r="AY159" s="19" t="s">
        <v>135</v>
      </c>
      <c r="BE159" s="204">
        <f>IF(N159="základní",J159,0)</f>
        <v>0</v>
      </c>
      <c r="BF159" s="204">
        <f>IF(N159="snížená",J159,0)</f>
        <v>0</v>
      </c>
      <c r="BG159" s="204">
        <f>IF(N159="zákl. přenesená",J159,0)</f>
        <v>0</v>
      </c>
      <c r="BH159" s="204">
        <f>IF(N159="sníž. přenesená",J159,0)</f>
        <v>0</v>
      </c>
      <c r="BI159" s="204">
        <f>IF(N159="nulová",J159,0)</f>
        <v>0</v>
      </c>
      <c r="BJ159" s="19" t="s">
        <v>80</v>
      </c>
      <c r="BK159" s="204">
        <f>ROUND(I159*H159,2)</f>
        <v>0</v>
      </c>
      <c r="BL159" s="19" t="s">
        <v>142</v>
      </c>
      <c r="BM159" s="203" t="s">
        <v>863</v>
      </c>
    </row>
    <row r="160" spans="1:65" s="2" customFormat="1" ht="11.25">
      <c r="A160" s="36"/>
      <c r="B160" s="37"/>
      <c r="C160" s="38"/>
      <c r="D160" s="205" t="s">
        <v>144</v>
      </c>
      <c r="E160" s="38"/>
      <c r="F160" s="206" t="s">
        <v>862</v>
      </c>
      <c r="G160" s="38"/>
      <c r="H160" s="38"/>
      <c r="I160" s="110"/>
      <c r="J160" s="38"/>
      <c r="K160" s="38"/>
      <c r="L160" s="41"/>
      <c r="M160" s="207"/>
      <c r="N160" s="208"/>
      <c r="O160" s="66"/>
      <c r="P160" s="66"/>
      <c r="Q160" s="66"/>
      <c r="R160" s="66"/>
      <c r="S160" s="66"/>
      <c r="T160" s="67"/>
      <c r="U160" s="36"/>
      <c r="V160" s="36"/>
      <c r="W160" s="36"/>
      <c r="X160" s="36"/>
      <c r="Y160" s="36"/>
      <c r="Z160" s="36"/>
      <c r="AA160" s="36"/>
      <c r="AB160" s="36"/>
      <c r="AC160" s="36"/>
      <c r="AD160" s="36"/>
      <c r="AE160" s="36"/>
      <c r="AT160" s="19" t="s">
        <v>144</v>
      </c>
      <c r="AU160" s="19" t="s">
        <v>83</v>
      </c>
    </row>
    <row r="161" spans="1:65" s="2" customFormat="1" ht="16.5" customHeight="1">
      <c r="A161" s="36"/>
      <c r="B161" s="37"/>
      <c r="C161" s="192" t="s">
        <v>479</v>
      </c>
      <c r="D161" s="192" t="s">
        <v>137</v>
      </c>
      <c r="E161" s="193" t="s">
        <v>864</v>
      </c>
      <c r="F161" s="194" t="s">
        <v>865</v>
      </c>
      <c r="G161" s="195" t="s">
        <v>220</v>
      </c>
      <c r="H161" s="196">
        <v>8836.2999999999993</v>
      </c>
      <c r="I161" s="197"/>
      <c r="J161" s="198">
        <f>ROUND(I161*H161,2)</f>
        <v>0</v>
      </c>
      <c r="K161" s="194" t="s">
        <v>141</v>
      </c>
      <c r="L161" s="41"/>
      <c r="M161" s="199" t="s">
        <v>19</v>
      </c>
      <c r="N161" s="200" t="s">
        <v>43</v>
      </c>
      <c r="O161" s="66"/>
      <c r="P161" s="201">
        <f>O161*H161</f>
        <v>0</v>
      </c>
      <c r="Q161" s="201">
        <v>0</v>
      </c>
      <c r="R161" s="201">
        <f>Q161*H161</f>
        <v>0</v>
      </c>
      <c r="S161" s="201">
        <v>0</v>
      </c>
      <c r="T161" s="202">
        <f>S161*H161</f>
        <v>0</v>
      </c>
      <c r="U161" s="36"/>
      <c r="V161" s="36"/>
      <c r="W161" s="36"/>
      <c r="X161" s="36"/>
      <c r="Y161" s="36"/>
      <c r="Z161" s="36"/>
      <c r="AA161" s="36"/>
      <c r="AB161" s="36"/>
      <c r="AC161" s="36"/>
      <c r="AD161" s="36"/>
      <c r="AE161" s="36"/>
      <c r="AR161" s="203" t="s">
        <v>142</v>
      </c>
      <c r="AT161" s="203" t="s">
        <v>137</v>
      </c>
      <c r="AU161" s="203" t="s">
        <v>83</v>
      </c>
      <c r="AY161" s="19" t="s">
        <v>135</v>
      </c>
      <c r="BE161" s="204">
        <f>IF(N161="základní",J161,0)</f>
        <v>0</v>
      </c>
      <c r="BF161" s="204">
        <f>IF(N161="snížená",J161,0)</f>
        <v>0</v>
      </c>
      <c r="BG161" s="204">
        <f>IF(N161="zákl. přenesená",J161,0)</f>
        <v>0</v>
      </c>
      <c r="BH161" s="204">
        <f>IF(N161="sníž. přenesená",J161,0)</f>
        <v>0</v>
      </c>
      <c r="BI161" s="204">
        <f>IF(N161="nulová",J161,0)</f>
        <v>0</v>
      </c>
      <c r="BJ161" s="19" t="s">
        <v>80</v>
      </c>
      <c r="BK161" s="204">
        <f>ROUND(I161*H161,2)</f>
        <v>0</v>
      </c>
      <c r="BL161" s="19" t="s">
        <v>142</v>
      </c>
      <c r="BM161" s="203" t="s">
        <v>866</v>
      </c>
    </row>
    <row r="162" spans="1:65" s="2" customFormat="1" ht="19.5">
      <c r="A162" s="36"/>
      <c r="B162" s="37"/>
      <c r="C162" s="38"/>
      <c r="D162" s="205" t="s">
        <v>144</v>
      </c>
      <c r="E162" s="38"/>
      <c r="F162" s="206" t="s">
        <v>867</v>
      </c>
      <c r="G162" s="38"/>
      <c r="H162" s="38"/>
      <c r="I162" s="110"/>
      <c r="J162" s="38"/>
      <c r="K162" s="38"/>
      <c r="L162" s="41"/>
      <c r="M162" s="207"/>
      <c r="N162" s="208"/>
      <c r="O162" s="66"/>
      <c r="P162" s="66"/>
      <c r="Q162" s="66"/>
      <c r="R162" s="66"/>
      <c r="S162" s="66"/>
      <c r="T162" s="67"/>
      <c r="U162" s="36"/>
      <c r="V162" s="36"/>
      <c r="W162" s="36"/>
      <c r="X162" s="36"/>
      <c r="Y162" s="36"/>
      <c r="Z162" s="36"/>
      <c r="AA162" s="36"/>
      <c r="AB162" s="36"/>
      <c r="AC162" s="36"/>
      <c r="AD162" s="36"/>
      <c r="AE162" s="36"/>
      <c r="AT162" s="19" t="s">
        <v>144</v>
      </c>
      <c r="AU162" s="19" t="s">
        <v>83</v>
      </c>
    </row>
    <row r="163" spans="1:65" s="2" customFormat="1" ht="117">
      <c r="A163" s="36"/>
      <c r="B163" s="37"/>
      <c r="C163" s="38"/>
      <c r="D163" s="205" t="s">
        <v>146</v>
      </c>
      <c r="E163" s="38"/>
      <c r="F163" s="209" t="s">
        <v>868</v>
      </c>
      <c r="G163" s="38"/>
      <c r="H163" s="38"/>
      <c r="I163" s="110"/>
      <c r="J163" s="38"/>
      <c r="K163" s="38"/>
      <c r="L163" s="41"/>
      <c r="M163" s="207"/>
      <c r="N163" s="208"/>
      <c r="O163" s="66"/>
      <c r="P163" s="66"/>
      <c r="Q163" s="66"/>
      <c r="R163" s="66"/>
      <c r="S163" s="66"/>
      <c r="T163" s="67"/>
      <c r="U163" s="36"/>
      <c r="V163" s="36"/>
      <c r="W163" s="36"/>
      <c r="X163" s="36"/>
      <c r="Y163" s="36"/>
      <c r="Z163" s="36"/>
      <c r="AA163" s="36"/>
      <c r="AB163" s="36"/>
      <c r="AC163" s="36"/>
      <c r="AD163" s="36"/>
      <c r="AE163" s="36"/>
      <c r="AT163" s="19" t="s">
        <v>146</v>
      </c>
      <c r="AU163" s="19" t="s">
        <v>83</v>
      </c>
    </row>
    <row r="164" spans="1:65" s="2" customFormat="1" ht="16.5" customHeight="1">
      <c r="A164" s="36"/>
      <c r="B164" s="37"/>
      <c r="C164" s="192" t="s">
        <v>486</v>
      </c>
      <c r="D164" s="192" t="s">
        <v>137</v>
      </c>
      <c r="E164" s="193" t="s">
        <v>869</v>
      </c>
      <c r="F164" s="194" t="s">
        <v>870</v>
      </c>
      <c r="G164" s="195" t="s">
        <v>220</v>
      </c>
      <c r="H164" s="196">
        <v>8836.2999999999993</v>
      </c>
      <c r="I164" s="197"/>
      <c r="J164" s="198">
        <f>ROUND(I164*H164,2)</f>
        <v>0</v>
      </c>
      <c r="K164" s="194" t="s">
        <v>141</v>
      </c>
      <c r="L164" s="41"/>
      <c r="M164" s="199" t="s">
        <v>19</v>
      </c>
      <c r="N164" s="200" t="s">
        <v>43</v>
      </c>
      <c r="O164" s="66"/>
      <c r="P164" s="201">
        <f>O164*H164</f>
        <v>0</v>
      </c>
      <c r="Q164" s="201">
        <v>0</v>
      </c>
      <c r="R164" s="201">
        <f>Q164*H164</f>
        <v>0</v>
      </c>
      <c r="S164" s="201">
        <v>0</v>
      </c>
      <c r="T164" s="202">
        <f>S164*H164</f>
        <v>0</v>
      </c>
      <c r="U164" s="36"/>
      <c r="V164" s="36"/>
      <c r="W164" s="36"/>
      <c r="X164" s="36"/>
      <c r="Y164" s="36"/>
      <c r="Z164" s="36"/>
      <c r="AA164" s="36"/>
      <c r="AB164" s="36"/>
      <c r="AC164" s="36"/>
      <c r="AD164" s="36"/>
      <c r="AE164" s="36"/>
      <c r="AR164" s="203" t="s">
        <v>142</v>
      </c>
      <c r="AT164" s="203" t="s">
        <v>137</v>
      </c>
      <c r="AU164" s="203" t="s">
        <v>83</v>
      </c>
      <c r="AY164" s="19" t="s">
        <v>135</v>
      </c>
      <c r="BE164" s="204">
        <f>IF(N164="základní",J164,0)</f>
        <v>0</v>
      </c>
      <c r="BF164" s="204">
        <f>IF(N164="snížená",J164,0)</f>
        <v>0</v>
      </c>
      <c r="BG164" s="204">
        <f>IF(N164="zákl. přenesená",J164,0)</f>
        <v>0</v>
      </c>
      <c r="BH164" s="204">
        <f>IF(N164="sníž. přenesená",J164,0)</f>
        <v>0</v>
      </c>
      <c r="BI164" s="204">
        <f>IF(N164="nulová",J164,0)</f>
        <v>0</v>
      </c>
      <c r="BJ164" s="19" t="s">
        <v>80</v>
      </c>
      <c r="BK164" s="204">
        <f>ROUND(I164*H164,2)</f>
        <v>0</v>
      </c>
      <c r="BL164" s="19" t="s">
        <v>142</v>
      </c>
      <c r="BM164" s="203" t="s">
        <v>871</v>
      </c>
    </row>
    <row r="165" spans="1:65" s="2" customFormat="1" ht="11.25">
      <c r="A165" s="36"/>
      <c r="B165" s="37"/>
      <c r="C165" s="38"/>
      <c r="D165" s="205" t="s">
        <v>144</v>
      </c>
      <c r="E165" s="38"/>
      <c r="F165" s="206" t="s">
        <v>872</v>
      </c>
      <c r="G165" s="38"/>
      <c r="H165" s="38"/>
      <c r="I165" s="110"/>
      <c r="J165" s="38"/>
      <c r="K165" s="38"/>
      <c r="L165" s="41"/>
      <c r="M165" s="207"/>
      <c r="N165" s="208"/>
      <c r="O165" s="66"/>
      <c r="P165" s="66"/>
      <c r="Q165" s="66"/>
      <c r="R165" s="66"/>
      <c r="S165" s="66"/>
      <c r="T165" s="67"/>
      <c r="U165" s="36"/>
      <c r="V165" s="36"/>
      <c r="W165" s="36"/>
      <c r="X165" s="36"/>
      <c r="Y165" s="36"/>
      <c r="Z165" s="36"/>
      <c r="AA165" s="36"/>
      <c r="AB165" s="36"/>
      <c r="AC165" s="36"/>
      <c r="AD165" s="36"/>
      <c r="AE165" s="36"/>
      <c r="AT165" s="19" t="s">
        <v>144</v>
      </c>
      <c r="AU165" s="19" t="s">
        <v>83</v>
      </c>
    </row>
    <row r="166" spans="1:65" s="2" customFormat="1" ht="87.75">
      <c r="A166" s="36"/>
      <c r="B166" s="37"/>
      <c r="C166" s="38"/>
      <c r="D166" s="205" t="s">
        <v>146</v>
      </c>
      <c r="E166" s="38"/>
      <c r="F166" s="209" t="s">
        <v>873</v>
      </c>
      <c r="G166" s="38"/>
      <c r="H166" s="38"/>
      <c r="I166" s="110"/>
      <c r="J166" s="38"/>
      <c r="K166" s="38"/>
      <c r="L166" s="41"/>
      <c r="M166" s="207"/>
      <c r="N166" s="208"/>
      <c r="O166" s="66"/>
      <c r="P166" s="66"/>
      <c r="Q166" s="66"/>
      <c r="R166" s="66"/>
      <c r="S166" s="66"/>
      <c r="T166" s="67"/>
      <c r="U166" s="36"/>
      <c r="V166" s="36"/>
      <c r="W166" s="36"/>
      <c r="X166" s="36"/>
      <c r="Y166" s="36"/>
      <c r="Z166" s="36"/>
      <c r="AA166" s="36"/>
      <c r="AB166" s="36"/>
      <c r="AC166" s="36"/>
      <c r="AD166" s="36"/>
      <c r="AE166" s="36"/>
      <c r="AT166" s="19" t="s">
        <v>146</v>
      </c>
      <c r="AU166" s="19" t="s">
        <v>83</v>
      </c>
    </row>
    <row r="167" spans="1:65" s="2" customFormat="1" ht="16.5" customHeight="1">
      <c r="A167" s="36"/>
      <c r="B167" s="37"/>
      <c r="C167" s="192" t="s">
        <v>496</v>
      </c>
      <c r="D167" s="192" t="s">
        <v>137</v>
      </c>
      <c r="E167" s="193" t="s">
        <v>874</v>
      </c>
      <c r="F167" s="194" t="s">
        <v>875</v>
      </c>
      <c r="G167" s="195" t="s">
        <v>387</v>
      </c>
      <c r="H167" s="196">
        <v>890</v>
      </c>
      <c r="I167" s="197"/>
      <c r="J167" s="198">
        <f>ROUND(I167*H167,2)</f>
        <v>0</v>
      </c>
      <c r="K167" s="194" t="s">
        <v>141</v>
      </c>
      <c r="L167" s="41"/>
      <c r="M167" s="199" t="s">
        <v>19</v>
      </c>
      <c r="N167" s="200" t="s">
        <v>43</v>
      </c>
      <c r="O167" s="66"/>
      <c r="P167" s="201">
        <f>O167*H167</f>
        <v>0</v>
      </c>
      <c r="Q167" s="201">
        <v>0</v>
      </c>
      <c r="R167" s="201">
        <f>Q167*H167</f>
        <v>0</v>
      </c>
      <c r="S167" s="201">
        <v>0</v>
      </c>
      <c r="T167" s="202">
        <f>S167*H167</f>
        <v>0</v>
      </c>
      <c r="U167" s="36"/>
      <c r="V167" s="36"/>
      <c r="W167" s="36"/>
      <c r="X167" s="36"/>
      <c r="Y167" s="36"/>
      <c r="Z167" s="36"/>
      <c r="AA167" s="36"/>
      <c r="AB167" s="36"/>
      <c r="AC167" s="36"/>
      <c r="AD167" s="36"/>
      <c r="AE167" s="36"/>
      <c r="AR167" s="203" t="s">
        <v>142</v>
      </c>
      <c r="AT167" s="203" t="s">
        <v>137</v>
      </c>
      <c r="AU167" s="203" t="s">
        <v>83</v>
      </c>
      <c r="AY167" s="19" t="s">
        <v>135</v>
      </c>
      <c r="BE167" s="204">
        <f>IF(N167="základní",J167,0)</f>
        <v>0</v>
      </c>
      <c r="BF167" s="204">
        <f>IF(N167="snížená",J167,0)</f>
        <v>0</v>
      </c>
      <c r="BG167" s="204">
        <f>IF(N167="zákl. přenesená",J167,0)</f>
        <v>0</v>
      </c>
      <c r="BH167" s="204">
        <f>IF(N167="sníž. přenesená",J167,0)</f>
        <v>0</v>
      </c>
      <c r="BI167" s="204">
        <f>IF(N167="nulová",J167,0)</f>
        <v>0</v>
      </c>
      <c r="BJ167" s="19" t="s">
        <v>80</v>
      </c>
      <c r="BK167" s="204">
        <f>ROUND(I167*H167,2)</f>
        <v>0</v>
      </c>
      <c r="BL167" s="19" t="s">
        <v>142</v>
      </c>
      <c r="BM167" s="203" t="s">
        <v>876</v>
      </c>
    </row>
    <row r="168" spans="1:65" s="2" customFormat="1" ht="11.25">
      <c r="A168" s="36"/>
      <c r="B168" s="37"/>
      <c r="C168" s="38"/>
      <c r="D168" s="205" t="s">
        <v>144</v>
      </c>
      <c r="E168" s="38"/>
      <c r="F168" s="206" t="s">
        <v>877</v>
      </c>
      <c r="G168" s="38"/>
      <c r="H168" s="38"/>
      <c r="I168" s="110"/>
      <c r="J168" s="38"/>
      <c r="K168" s="38"/>
      <c r="L168" s="41"/>
      <c r="M168" s="207"/>
      <c r="N168" s="208"/>
      <c r="O168" s="66"/>
      <c r="P168" s="66"/>
      <c r="Q168" s="66"/>
      <c r="R168" s="66"/>
      <c r="S168" s="66"/>
      <c r="T168" s="67"/>
      <c r="U168" s="36"/>
      <c r="V168" s="36"/>
      <c r="W168" s="36"/>
      <c r="X168" s="36"/>
      <c r="Y168" s="36"/>
      <c r="Z168" s="36"/>
      <c r="AA168" s="36"/>
      <c r="AB168" s="36"/>
      <c r="AC168" s="36"/>
      <c r="AD168" s="36"/>
      <c r="AE168" s="36"/>
      <c r="AT168" s="19" t="s">
        <v>144</v>
      </c>
      <c r="AU168" s="19" t="s">
        <v>83</v>
      </c>
    </row>
    <row r="169" spans="1:65" s="2" customFormat="1" ht="48.75">
      <c r="A169" s="36"/>
      <c r="B169" s="37"/>
      <c r="C169" s="38"/>
      <c r="D169" s="205" t="s">
        <v>146</v>
      </c>
      <c r="E169" s="38"/>
      <c r="F169" s="209" t="s">
        <v>878</v>
      </c>
      <c r="G169" s="38"/>
      <c r="H169" s="38"/>
      <c r="I169" s="110"/>
      <c r="J169" s="38"/>
      <c r="K169" s="38"/>
      <c r="L169" s="41"/>
      <c r="M169" s="207"/>
      <c r="N169" s="208"/>
      <c r="O169" s="66"/>
      <c r="P169" s="66"/>
      <c r="Q169" s="66"/>
      <c r="R169" s="66"/>
      <c r="S169" s="66"/>
      <c r="T169" s="67"/>
      <c r="U169" s="36"/>
      <c r="V169" s="36"/>
      <c r="W169" s="36"/>
      <c r="X169" s="36"/>
      <c r="Y169" s="36"/>
      <c r="Z169" s="36"/>
      <c r="AA169" s="36"/>
      <c r="AB169" s="36"/>
      <c r="AC169" s="36"/>
      <c r="AD169" s="36"/>
      <c r="AE169" s="36"/>
      <c r="AT169" s="19" t="s">
        <v>146</v>
      </c>
      <c r="AU169" s="19" t="s">
        <v>83</v>
      </c>
    </row>
    <row r="170" spans="1:65" s="2" customFormat="1" ht="16.5" customHeight="1">
      <c r="A170" s="36"/>
      <c r="B170" s="37"/>
      <c r="C170" s="192" t="s">
        <v>501</v>
      </c>
      <c r="D170" s="192" t="s">
        <v>137</v>
      </c>
      <c r="E170" s="193" t="s">
        <v>879</v>
      </c>
      <c r="F170" s="194" t="s">
        <v>880</v>
      </c>
      <c r="G170" s="195" t="s">
        <v>387</v>
      </c>
      <c r="H170" s="196">
        <v>890</v>
      </c>
      <c r="I170" s="197"/>
      <c r="J170" s="198">
        <f>ROUND(I170*H170,2)</f>
        <v>0</v>
      </c>
      <c r="K170" s="194" t="s">
        <v>141</v>
      </c>
      <c r="L170" s="41"/>
      <c r="M170" s="199" t="s">
        <v>19</v>
      </c>
      <c r="N170" s="200" t="s">
        <v>43</v>
      </c>
      <c r="O170" s="66"/>
      <c r="P170" s="201">
        <f>O170*H170</f>
        <v>0</v>
      </c>
      <c r="Q170" s="201">
        <v>0</v>
      </c>
      <c r="R170" s="201">
        <f>Q170*H170</f>
        <v>0</v>
      </c>
      <c r="S170" s="201">
        <v>0</v>
      </c>
      <c r="T170" s="202">
        <f>S170*H170</f>
        <v>0</v>
      </c>
      <c r="U170" s="36"/>
      <c r="V170" s="36"/>
      <c r="W170" s="36"/>
      <c r="X170" s="36"/>
      <c r="Y170" s="36"/>
      <c r="Z170" s="36"/>
      <c r="AA170" s="36"/>
      <c r="AB170" s="36"/>
      <c r="AC170" s="36"/>
      <c r="AD170" s="36"/>
      <c r="AE170" s="36"/>
      <c r="AR170" s="203" t="s">
        <v>142</v>
      </c>
      <c r="AT170" s="203" t="s">
        <v>137</v>
      </c>
      <c r="AU170" s="203" t="s">
        <v>83</v>
      </c>
      <c r="AY170" s="19" t="s">
        <v>135</v>
      </c>
      <c r="BE170" s="204">
        <f>IF(N170="základní",J170,0)</f>
        <v>0</v>
      </c>
      <c r="BF170" s="204">
        <f>IF(N170="snížená",J170,0)</f>
        <v>0</v>
      </c>
      <c r="BG170" s="204">
        <f>IF(N170="zákl. přenesená",J170,0)</f>
        <v>0</v>
      </c>
      <c r="BH170" s="204">
        <f>IF(N170="sníž. přenesená",J170,0)</f>
        <v>0</v>
      </c>
      <c r="BI170" s="204">
        <f>IF(N170="nulová",J170,0)</f>
        <v>0</v>
      </c>
      <c r="BJ170" s="19" t="s">
        <v>80</v>
      </c>
      <c r="BK170" s="204">
        <f>ROUND(I170*H170,2)</f>
        <v>0</v>
      </c>
      <c r="BL170" s="19" t="s">
        <v>142</v>
      </c>
      <c r="BM170" s="203" t="s">
        <v>881</v>
      </c>
    </row>
    <row r="171" spans="1:65" s="2" customFormat="1" ht="11.25">
      <c r="A171" s="36"/>
      <c r="B171" s="37"/>
      <c r="C171" s="38"/>
      <c r="D171" s="205" t="s">
        <v>144</v>
      </c>
      <c r="E171" s="38"/>
      <c r="F171" s="206" t="s">
        <v>882</v>
      </c>
      <c r="G171" s="38"/>
      <c r="H171" s="38"/>
      <c r="I171" s="110"/>
      <c r="J171" s="38"/>
      <c r="K171" s="38"/>
      <c r="L171" s="41"/>
      <c r="M171" s="207"/>
      <c r="N171" s="208"/>
      <c r="O171" s="66"/>
      <c r="P171" s="66"/>
      <c r="Q171" s="66"/>
      <c r="R171" s="66"/>
      <c r="S171" s="66"/>
      <c r="T171" s="67"/>
      <c r="U171" s="36"/>
      <c r="V171" s="36"/>
      <c r="W171" s="36"/>
      <c r="X171" s="36"/>
      <c r="Y171" s="36"/>
      <c r="Z171" s="36"/>
      <c r="AA171" s="36"/>
      <c r="AB171" s="36"/>
      <c r="AC171" s="36"/>
      <c r="AD171" s="36"/>
      <c r="AE171" s="36"/>
      <c r="AT171" s="19" t="s">
        <v>144</v>
      </c>
      <c r="AU171" s="19" t="s">
        <v>83</v>
      </c>
    </row>
    <row r="172" spans="1:65" s="2" customFormat="1" ht="39">
      <c r="A172" s="36"/>
      <c r="B172" s="37"/>
      <c r="C172" s="38"/>
      <c r="D172" s="205" t="s">
        <v>146</v>
      </c>
      <c r="E172" s="38"/>
      <c r="F172" s="209" t="s">
        <v>883</v>
      </c>
      <c r="G172" s="38"/>
      <c r="H172" s="38"/>
      <c r="I172" s="110"/>
      <c r="J172" s="38"/>
      <c r="K172" s="38"/>
      <c r="L172" s="41"/>
      <c r="M172" s="207"/>
      <c r="N172" s="208"/>
      <c r="O172" s="66"/>
      <c r="P172" s="66"/>
      <c r="Q172" s="66"/>
      <c r="R172" s="66"/>
      <c r="S172" s="66"/>
      <c r="T172" s="67"/>
      <c r="U172" s="36"/>
      <c r="V172" s="36"/>
      <c r="W172" s="36"/>
      <c r="X172" s="36"/>
      <c r="Y172" s="36"/>
      <c r="Z172" s="36"/>
      <c r="AA172" s="36"/>
      <c r="AB172" s="36"/>
      <c r="AC172" s="36"/>
      <c r="AD172" s="36"/>
      <c r="AE172" s="36"/>
      <c r="AT172" s="19" t="s">
        <v>146</v>
      </c>
      <c r="AU172" s="19" t="s">
        <v>83</v>
      </c>
    </row>
    <row r="173" spans="1:65" s="2" customFormat="1" ht="16.5" customHeight="1">
      <c r="A173" s="36"/>
      <c r="B173" s="37"/>
      <c r="C173" s="253" t="s">
        <v>510</v>
      </c>
      <c r="D173" s="253" t="s">
        <v>235</v>
      </c>
      <c r="E173" s="254" t="s">
        <v>884</v>
      </c>
      <c r="F173" s="255" t="s">
        <v>885</v>
      </c>
      <c r="G173" s="256" t="s">
        <v>238</v>
      </c>
      <c r="H173" s="257">
        <v>222.5</v>
      </c>
      <c r="I173" s="258"/>
      <c r="J173" s="259">
        <f>ROUND(I173*H173,2)</f>
        <v>0</v>
      </c>
      <c r="K173" s="255" t="s">
        <v>141</v>
      </c>
      <c r="L173" s="260"/>
      <c r="M173" s="261" t="s">
        <v>19</v>
      </c>
      <c r="N173" s="262" t="s">
        <v>43</v>
      </c>
      <c r="O173" s="66"/>
      <c r="P173" s="201">
        <f>O173*H173</f>
        <v>0</v>
      </c>
      <c r="Q173" s="201">
        <v>1E-3</v>
      </c>
      <c r="R173" s="201">
        <f>Q173*H173</f>
        <v>0.2225</v>
      </c>
      <c r="S173" s="201">
        <v>0</v>
      </c>
      <c r="T173" s="202">
        <f>S173*H173</f>
        <v>0</v>
      </c>
      <c r="U173" s="36"/>
      <c r="V173" s="36"/>
      <c r="W173" s="36"/>
      <c r="X173" s="36"/>
      <c r="Y173" s="36"/>
      <c r="Z173" s="36"/>
      <c r="AA173" s="36"/>
      <c r="AB173" s="36"/>
      <c r="AC173" s="36"/>
      <c r="AD173" s="36"/>
      <c r="AE173" s="36"/>
      <c r="AR173" s="203" t="s">
        <v>210</v>
      </c>
      <c r="AT173" s="203" t="s">
        <v>235</v>
      </c>
      <c r="AU173" s="203" t="s">
        <v>83</v>
      </c>
      <c r="AY173" s="19" t="s">
        <v>135</v>
      </c>
      <c r="BE173" s="204">
        <f>IF(N173="základní",J173,0)</f>
        <v>0</v>
      </c>
      <c r="BF173" s="204">
        <f>IF(N173="snížená",J173,0)</f>
        <v>0</v>
      </c>
      <c r="BG173" s="204">
        <f>IF(N173="zákl. přenesená",J173,0)</f>
        <v>0</v>
      </c>
      <c r="BH173" s="204">
        <f>IF(N173="sníž. přenesená",J173,0)</f>
        <v>0</v>
      </c>
      <c r="BI173" s="204">
        <f>IF(N173="nulová",J173,0)</f>
        <v>0</v>
      </c>
      <c r="BJ173" s="19" t="s">
        <v>80</v>
      </c>
      <c r="BK173" s="204">
        <f>ROUND(I173*H173,2)</f>
        <v>0</v>
      </c>
      <c r="BL173" s="19" t="s">
        <v>142</v>
      </c>
      <c r="BM173" s="203" t="s">
        <v>886</v>
      </c>
    </row>
    <row r="174" spans="1:65" s="2" customFormat="1" ht="11.25">
      <c r="A174" s="36"/>
      <c r="B174" s="37"/>
      <c r="C174" s="38"/>
      <c r="D174" s="205" t="s">
        <v>144</v>
      </c>
      <c r="E174" s="38"/>
      <c r="F174" s="206" t="s">
        <v>887</v>
      </c>
      <c r="G174" s="38"/>
      <c r="H174" s="38"/>
      <c r="I174" s="110"/>
      <c r="J174" s="38"/>
      <c r="K174" s="38"/>
      <c r="L174" s="41"/>
      <c r="M174" s="207"/>
      <c r="N174" s="208"/>
      <c r="O174" s="66"/>
      <c r="P174" s="66"/>
      <c r="Q174" s="66"/>
      <c r="R174" s="66"/>
      <c r="S174" s="66"/>
      <c r="T174" s="67"/>
      <c r="U174" s="36"/>
      <c r="V174" s="36"/>
      <c r="W174" s="36"/>
      <c r="X174" s="36"/>
      <c r="Y174" s="36"/>
      <c r="Z174" s="36"/>
      <c r="AA174" s="36"/>
      <c r="AB174" s="36"/>
      <c r="AC174" s="36"/>
      <c r="AD174" s="36"/>
      <c r="AE174" s="36"/>
      <c r="AT174" s="19" t="s">
        <v>144</v>
      </c>
      <c r="AU174" s="19" t="s">
        <v>83</v>
      </c>
    </row>
    <row r="175" spans="1:65" s="14" customFormat="1" ht="11.25">
      <c r="B175" s="220"/>
      <c r="C175" s="221"/>
      <c r="D175" s="205" t="s">
        <v>148</v>
      </c>
      <c r="E175" s="221"/>
      <c r="F175" s="223" t="s">
        <v>888</v>
      </c>
      <c r="G175" s="221"/>
      <c r="H175" s="224">
        <v>222.5</v>
      </c>
      <c r="I175" s="225"/>
      <c r="J175" s="221"/>
      <c r="K175" s="221"/>
      <c r="L175" s="226"/>
      <c r="M175" s="227"/>
      <c r="N175" s="228"/>
      <c r="O175" s="228"/>
      <c r="P175" s="228"/>
      <c r="Q175" s="228"/>
      <c r="R175" s="228"/>
      <c r="S175" s="228"/>
      <c r="T175" s="229"/>
      <c r="AT175" s="230" t="s">
        <v>148</v>
      </c>
      <c r="AU175" s="230" t="s">
        <v>83</v>
      </c>
      <c r="AV175" s="14" t="s">
        <v>83</v>
      </c>
      <c r="AW175" s="14" t="s">
        <v>4</v>
      </c>
      <c r="AX175" s="14" t="s">
        <v>80</v>
      </c>
      <c r="AY175" s="230" t="s">
        <v>135</v>
      </c>
    </row>
    <row r="176" spans="1:65" s="2" customFormat="1" ht="16.5" customHeight="1">
      <c r="A176" s="36"/>
      <c r="B176" s="37"/>
      <c r="C176" s="192" t="s">
        <v>518</v>
      </c>
      <c r="D176" s="192" t="s">
        <v>137</v>
      </c>
      <c r="E176" s="193" t="s">
        <v>889</v>
      </c>
      <c r="F176" s="194" t="s">
        <v>890</v>
      </c>
      <c r="G176" s="195" t="s">
        <v>302</v>
      </c>
      <c r="H176" s="196">
        <v>0.221</v>
      </c>
      <c r="I176" s="197"/>
      <c r="J176" s="198">
        <f>ROUND(I176*H176,2)</f>
        <v>0</v>
      </c>
      <c r="K176" s="194" t="s">
        <v>141</v>
      </c>
      <c r="L176" s="41"/>
      <c r="M176" s="199" t="s">
        <v>19</v>
      </c>
      <c r="N176" s="200" t="s">
        <v>43</v>
      </c>
      <c r="O176" s="66"/>
      <c r="P176" s="201">
        <f>O176*H176</f>
        <v>0</v>
      </c>
      <c r="Q176" s="201">
        <v>0</v>
      </c>
      <c r="R176" s="201">
        <f>Q176*H176</f>
        <v>0</v>
      </c>
      <c r="S176" s="201">
        <v>0</v>
      </c>
      <c r="T176" s="202">
        <f>S176*H176</f>
        <v>0</v>
      </c>
      <c r="U176" s="36"/>
      <c r="V176" s="36"/>
      <c r="W176" s="36"/>
      <c r="X176" s="36"/>
      <c r="Y176" s="36"/>
      <c r="Z176" s="36"/>
      <c r="AA176" s="36"/>
      <c r="AB176" s="36"/>
      <c r="AC176" s="36"/>
      <c r="AD176" s="36"/>
      <c r="AE176" s="36"/>
      <c r="AR176" s="203" t="s">
        <v>142</v>
      </c>
      <c r="AT176" s="203" t="s">
        <v>137</v>
      </c>
      <c r="AU176" s="203" t="s">
        <v>83</v>
      </c>
      <c r="AY176" s="19" t="s">
        <v>135</v>
      </c>
      <c r="BE176" s="204">
        <f>IF(N176="základní",J176,0)</f>
        <v>0</v>
      </c>
      <c r="BF176" s="204">
        <f>IF(N176="snížená",J176,0)</f>
        <v>0</v>
      </c>
      <c r="BG176" s="204">
        <f>IF(N176="zákl. přenesená",J176,0)</f>
        <v>0</v>
      </c>
      <c r="BH176" s="204">
        <f>IF(N176="sníž. přenesená",J176,0)</f>
        <v>0</v>
      </c>
      <c r="BI176" s="204">
        <f>IF(N176="nulová",J176,0)</f>
        <v>0</v>
      </c>
      <c r="BJ176" s="19" t="s">
        <v>80</v>
      </c>
      <c r="BK176" s="204">
        <f>ROUND(I176*H176,2)</f>
        <v>0</v>
      </c>
      <c r="BL176" s="19" t="s">
        <v>142</v>
      </c>
      <c r="BM176" s="203" t="s">
        <v>891</v>
      </c>
    </row>
    <row r="177" spans="1:65" s="2" customFormat="1" ht="11.25">
      <c r="A177" s="36"/>
      <c r="B177" s="37"/>
      <c r="C177" s="38"/>
      <c r="D177" s="205" t="s">
        <v>144</v>
      </c>
      <c r="E177" s="38"/>
      <c r="F177" s="206" t="s">
        <v>892</v>
      </c>
      <c r="G177" s="38"/>
      <c r="H177" s="38"/>
      <c r="I177" s="110"/>
      <c r="J177" s="38"/>
      <c r="K177" s="38"/>
      <c r="L177" s="41"/>
      <c r="M177" s="207"/>
      <c r="N177" s="208"/>
      <c r="O177" s="66"/>
      <c r="P177" s="66"/>
      <c r="Q177" s="66"/>
      <c r="R177" s="66"/>
      <c r="S177" s="66"/>
      <c r="T177" s="67"/>
      <c r="U177" s="36"/>
      <c r="V177" s="36"/>
      <c r="W177" s="36"/>
      <c r="X177" s="36"/>
      <c r="Y177" s="36"/>
      <c r="Z177" s="36"/>
      <c r="AA177" s="36"/>
      <c r="AB177" s="36"/>
      <c r="AC177" s="36"/>
      <c r="AD177" s="36"/>
      <c r="AE177" s="36"/>
      <c r="AT177" s="19" t="s">
        <v>144</v>
      </c>
      <c r="AU177" s="19" t="s">
        <v>83</v>
      </c>
    </row>
    <row r="178" spans="1:65" s="2" customFormat="1" ht="48.75">
      <c r="A178" s="36"/>
      <c r="B178" s="37"/>
      <c r="C178" s="38"/>
      <c r="D178" s="205" t="s">
        <v>146</v>
      </c>
      <c r="E178" s="38"/>
      <c r="F178" s="209" t="s">
        <v>893</v>
      </c>
      <c r="G178" s="38"/>
      <c r="H178" s="38"/>
      <c r="I178" s="110"/>
      <c r="J178" s="38"/>
      <c r="K178" s="38"/>
      <c r="L178" s="41"/>
      <c r="M178" s="207"/>
      <c r="N178" s="208"/>
      <c r="O178" s="66"/>
      <c r="P178" s="66"/>
      <c r="Q178" s="66"/>
      <c r="R178" s="66"/>
      <c r="S178" s="66"/>
      <c r="T178" s="67"/>
      <c r="U178" s="36"/>
      <c r="V178" s="36"/>
      <c r="W178" s="36"/>
      <c r="X178" s="36"/>
      <c r="Y178" s="36"/>
      <c r="Z178" s="36"/>
      <c r="AA178" s="36"/>
      <c r="AB178" s="36"/>
      <c r="AC178" s="36"/>
      <c r="AD178" s="36"/>
      <c r="AE178" s="36"/>
      <c r="AT178" s="19" t="s">
        <v>146</v>
      </c>
      <c r="AU178" s="19" t="s">
        <v>83</v>
      </c>
    </row>
    <row r="179" spans="1:65" s="14" customFormat="1" ht="11.25">
      <c r="B179" s="220"/>
      <c r="C179" s="221"/>
      <c r="D179" s="205" t="s">
        <v>148</v>
      </c>
      <c r="E179" s="222" t="s">
        <v>19</v>
      </c>
      <c r="F179" s="223" t="s">
        <v>894</v>
      </c>
      <c r="G179" s="221"/>
      <c r="H179" s="224">
        <v>0.221</v>
      </c>
      <c r="I179" s="225"/>
      <c r="J179" s="221"/>
      <c r="K179" s="221"/>
      <c r="L179" s="226"/>
      <c r="M179" s="227"/>
      <c r="N179" s="228"/>
      <c r="O179" s="228"/>
      <c r="P179" s="228"/>
      <c r="Q179" s="228"/>
      <c r="R179" s="228"/>
      <c r="S179" s="228"/>
      <c r="T179" s="229"/>
      <c r="AT179" s="230" t="s">
        <v>148</v>
      </c>
      <c r="AU179" s="230" t="s">
        <v>83</v>
      </c>
      <c r="AV179" s="14" t="s">
        <v>83</v>
      </c>
      <c r="AW179" s="14" t="s">
        <v>33</v>
      </c>
      <c r="AX179" s="14" t="s">
        <v>80</v>
      </c>
      <c r="AY179" s="230" t="s">
        <v>135</v>
      </c>
    </row>
    <row r="180" spans="1:65" s="2" customFormat="1" ht="16.5" customHeight="1">
      <c r="A180" s="36"/>
      <c r="B180" s="37"/>
      <c r="C180" s="253" t="s">
        <v>524</v>
      </c>
      <c r="D180" s="253" t="s">
        <v>235</v>
      </c>
      <c r="E180" s="254" t="s">
        <v>884</v>
      </c>
      <c r="F180" s="255" t="s">
        <v>885</v>
      </c>
      <c r="G180" s="256" t="s">
        <v>238</v>
      </c>
      <c r="H180" s="257">
        <v>227.63</v>
      </c>
      <c r="I180" s="258"/>
      <c r="J180" s="259">
        <f>ROUND(I180*H180,2)</f>
        <v>0</v>
      </c>
      <c r="K180" s="255" t="s">
        <v>141</v>
      </c>
      <c r="L180" s="260"/>
      <c r="M180" s="261" t="s">
        <v>19</v>
      </c>
      <c r="N180" s="262" t="s">
        <v>43</v>
      </c>
      <c r="O180" s="66"/>
      <c r="P180" s="201">
        <f>O180*H180</f>
        <v>0</v>
      </c>
      <c r="Q180" s="201">
        <v>1E-3</v>
      </c>
      <c r="R180" s="201">
        <f>Q180*H180</f>
        <v>0.22763</v>
      </c>
      <c r="S180" s="201">
        <v>0</v>
      </c>
      <c r="T180" s="202">
        <f>S180*H180</f>
        <v>0</v>
      </c>
      <c r="U180" s="36"/>
      <c r="V180" s="36"/>
      <c r="W180" s="36"/>
      <c r="X180" s="36"/>
      <c r="Y180" s="36"/>
      <c r="Z180" s="36"/>
      <c r="AA180" s="36"/>
      <c r="AB180" s="36"/>
      <c r="AC180" s="36"/>
      <c r="AD180" s="36"/>
      <c r="AE180" s="36"/>
      <c r="AR180" s="203" t="s">
        <v>210</v>
      </c>
      <c r="AT180" s="203" t="s">
        <v>235</v>
      </c>
      <c r="AU180" s="203" t="s">
        <v>83</v>
      </c>
      <c r="AY180" s="19" t="s">
        <v>135</v>
      </c>
      <c r="BE180" s="204">
        <f>IF(N180="základní",J180,0)</f>
        <v>0</v>
      </c>
      <c r="BF180" s="204">
        <f>IF(N180="snížená",J180,0)</f>
        <v>0</v>
      </c>
      <c r="BG180" s="204">
        <f>IF(N180="zákl. přenesená",J180,0)</f>
        <v>0</v>
      </c>
      <c r="BH180" s="204">
        <f>IF(N180="sníž. přenesená",J180,0)</f>
        <v>0</v>
      </c>
      <c r="BI180" s="204">
        <f>IF(N180="nulová",J180,0)</f>
        <v>0</v>
      </c>
      <c r="BJ180" s="19" t="s">
        <v>80</v>
      </c>
      <c r="BK180" s="204">
        <f>ROUND(I180*H180,2)</f>
        <v>0</v>
      </c>
      <c r="BL180" s="19" t="s">
        <v>142</v>
      </c>
      <c r="BM180" s="203" t="s">
        <v>895</v>
      </c>
    </row>
    <row r="181" spans="1:65" s="2" customFormat="1" ht="11.25">
      <c r="A181" s="36"/>
      <c r="B181" s="37"/>
      <c r="C181" s="38"/>
      <c r="D181" s="205" t="s">
        <v>144</v>
      </c>
      <c r="E181" s="38"/>
      <c r="F181" s="206" t="s">
        <v>887</v>
      </c>
      <c r="G181" s="38"/>
      <c r="H181" s="38"/>
      <c r="I181" s="110"/>
      <c r="J181" s="38"/>
      <c r="K181" s="38"/>
      <c r="L181" s="41"/>
      <c r="M181" s="207"/>
      <c r="N181" s="208"/>
      <c r="O181" s="66"/>
      <c r="P181" s="66"/>
      <c r="Q181" s="66"/>
      <c r="R181" s="66"/>
      <c r="S181" s="66"/>
      <c r="T181" s="67"/>
      <c r="U181" s="36"/>
      <c r="V181" s="36"/>
      <c r="W181" s="36"/>
      <c r="X181" s="36"/>
      <c r="Y181" s="36"/>
      <c r="Z181" s="36"/>
      <c r="AA181" s="36"/>
      <c r="AB181" s="36"/>
      <c r="AC181" s="36"/>
      <c r="AD181" s="36"/>
      <c r="AE181" s="36"/>
      <c r="AT181" s="19" t="s">
        <v>144</v>
      </c>
      <c r="AU181" s="19" t="s">
        <v>83</v>
      </c>
    </row>
    <row r="182" spans="1:65" s="14" customFormat="1" ht="11.25">
      <c r="B182" s="220"/>
      <c r="C182" s="221"/>
      <c r="D182" s="205" t="s">
        <v>148</v>
      </c>
      <c r="E182" s="221"/>
      <c r="F182" s="223" t="s">
        <v>896</v>
      </c>
      <c r="G182" s="221"/>
      <c r="H182" s="224">
        <v>227.63</v>
      </c>
      <c r="I182" s="225"/>
      <c r="J182" s="221"/>
      <c r="K182" s="221"/>
      <c r="L182" s="226"/>
      <c r="M182" s="227"/>
      <c r="N182" s="228"/>
      <c r="O182" s="228"/>
      <c r="P182" s="228"/>
      <c r="Q182" s="228"/>
      <c r="R182" s="228"/>
      <c r="S182" s="228"/>
      <c r="T182" s="229"/>
      <c r="AT182" s="230" t="s">
        <v>148</v>
      </c>
      <c r="AU182" s="230" t="s">
        <v>83</v>
      </c>
      <c r="AV182" s="14" t="s">
        <v>83</v>
      </c>
      <c r="AW182" s="14" t="s">
        <v>4</v>
      </c>
      <c r="AX182" s="14" t="s">
        <v>80</v>
      </c>
      <c r="AY182" s="230" t="s">
        <v>135</v>
      </c>
    </row>
    <row r="183" spans="1:65" s="2" customFormat="1" ht="24" customHeight="1">
      <c r="A183" s="36"/>
      <c r="B183" s="37"/>
      <c r="C183" s="192" t="s">
        <v>529</v>
      </c>
      <c r="D183" s="192" t="s">
        <v>137</v>
      </c>
      <c r="E183" s="193" t="s">
        <v>897</v>
      </c>
      <c r="F183" s="194" t="s">
        <v>898</v>
      </c>
      <c r="G183" s="195" t="s">
        <v>140</v>
      </c>
      <c r="H183" s="196">
        <v>26.507999999999999</v>
      </c>
      <c r="I183" s="197"/>
      <c r="J183" s="198">
        <f>ROUND(I183*H183,2)</f>
        <v>0</v>
      </c>
      <c r="K183" s="194" t="s">
        <v>19</v>
      </c>
      <c r="L183" s="41"/>
      <c r="M183" s="199" t="s">
        <v>19</v>
      </c>
      <c r="N183" s="200" t="s">
        <v>43</v>
      </c>
      <c r="O183" s="66"/>
      <c r="P183" s="201">
        <f>O183*H183</f>
        <v>0</v>
      </c>
      <c r="Q183" s="201">
        <v>0</v>
      </c>
      <c r="R183" s="201">
        <f>Q183*H183</f>
        <v>0</v>
      </c>
      <c r="S183" s="201">
        <v>0</v>
      </c>
      <c r="T183" s="202">
        <f>S183*H183</f>
        <v>0</v>
      </c>
      <c r="U183" s="36"/>
      <c r="V183" s="36"/>
      <c r="W183" s="36"/>
      <c r="X183" s="36"/>
      <c r="Y183" s="36"/>
      <c r="Z183" s="36"/>
      <c r="AA183" s="36"/>
      <c r="AB183" s="36"/>
      <c r="AC183" s="36"/>
      <c r="AD183" s="36"/>
      <c r="AE183" s="36"/>
      <c r="AR183" s="203" t="s">
        <v>142</v>
      </c>
      <c r="AT183" s="203" t="s">
        <v>137</v>
      </c>
      <c r="AU183" s="203" t="s">
        <v>83</v>
      </c>
      <c r="AY183" s="19" t="s">
        <v>135</v>
      </c>
      <c r="BE183" s="204">
        <f>IF(N183="základní",J183,0)</f>
        <v>0</v>
      </c>
      <c r="BF183" s="204">
        <f>IF(N183="snížená",J183,0)</f>
        <v>0</v>
      </c>
      <c r="BG183" s="204">
        <f>IF(N183="zákl. přenesená",J183,0)</f>
        <v>0</v>
      </c>
      <c r="BH183" s="204">
        <f>IF(N183="sníž. přenesená",J183,0)</f>
        <v>0</v>
      </c>
      <c r="BI183" s="204">
        <f>IF(N183="nulová",J183,0)</f>
        <v>0</v>
      </c>
      <c r="BJ183" s="19" t="s">
        <v>80</v>
      </c>
      <c r="BK183" s="204">
        <f>ROUND(I183*H183,2)</f>
        <v>0</v>
      </c>
      <c r="BL183" s="19" t="s">
        <v>142</v>
      </c>
      <c r="BM183" s="203" t="s">
        <v>899</v>
      </c>
    </row>
    <row r="184" spans="1:65" s="2" customFormat="1" ht="11.25">
      <c r="A184" s="36"/>
      <c r="B184" s="37"/>
      <c r="C184" s="38"/>
      <c r="D184" s="205" t="s">
        <v>144</v>
      </c>
      <c r="E184" s="38"/>
      <c r="F184" s="206" t="s">
        <v>900</v>
      </c>
      <c r="G184" s="38"/>
      <c r="H184" s="38"/>
      <c r="I184" s="110"/>
      <c r="J184" s="38"/>
      <c r="K184" s="38"/>
      <c r="L184" s="41"/>
      <c r="M184" s="207"/>
      <c r="N184" s="208"/>
      <c r="O184" s="66"/>
      <c r="P184" s="66"/>
      <c r="Q184" s="66"/>
      <c r="R184" s="66"/>
      <c r="S184" s="66"/>
      <c r="T184" s="67"/>
      <c r="U184" s="36"/>
      <c r="V184" s="36"/>
      <c r="W184" s="36"/>
      <c r="X184" s="36"/>
      <c r="Y184" s="36"/>
      <c r="Z184" s="36"/>
      <c r="AA184" s="36"/>
      <c r="AB184" s="36"/>
      <c r="AC184" s="36"/>
      <c r="AD184" s="36"/>
      <c r="AE184" s="36"/>
      <c r="AT184" s="19" t="s">
        <v>144</v>
      </c>
      <c r="AU184" s="19" t="s">
        <v>83</v>
      </c>
    </row>
    <row r="185" spans="1:65" s="2" customFormat="1" ht="48.75">
      <c r="A185" s="36"/>
      <c r="B185" s="37"/>
      <c r="C185" s="38"/>
      <c r="D185" s="205" t="s">
        <v>146</v>
      </c>
      <c r="E185" s="38"/>
      <c r="F185" s="209" t="s">
        <v>893</v>
      </c>
      <c r="G185" s="38"/>
      <c r="H185" s="38"/>
      <c r="I185" s="110"/>
      <c r="J185" s="38"/>
      <c r="K185" s="38"/>
      <c r="L185" s="41"/>
      <c r="M185" s="207"/>
      <c r="N185" s="208"/>
      <c r="O185" s="66"/>
      <c r="P185" s="66"/>
      <c r="Q185" s="66"/>
      <c r="R185" s="66"/>
      <c r="S185" s="66"/>
      <c r="T185" s="67"/>
      <c r="U185" s="36"/>
      <c r="V185" s="36"/>
      <c r="W185" s="36"/>
      <c r="X185" s="36"/>
      <c r="Y185" s="36"/>
      <c r="Z185" s="36"/>
      <c r="AA185" s="36"/>
      <c r="AB185" s="36"/>
      <c r="AC185" s="36"/>
      <c r="AD185" s="36"/>
      <c r="AE185" s="36"/>
      <c r="AT185" s="19" t="s">
        <v>146</v>
      </c>
      <c r="AU185" s="19" t="s">
        <v>83</v>
      </c>
    </row>
    <row r="186" spans="1:65" s="13" customFormat="1" ht="11.25">
      <c r="B186" s="210"/>
      <c r="C186" s="211"/>
      <c r="D186" s="205" t="s">
        <v>148</v>
      </c>
      <c r="E186" s="212" t="s">
        <v>19</v>
      </c>
      <c r="F186" s="213" t="s">
        <v>901</v>
      </c>
      <c r="G186" s="211"/>
      <c r="H186" s="212" t="s">
        <v>19</v>
      </c>
      <c r="I186" s="214"/>
      <c r="J186" s="211"/>
      <c r="K186" s="211"/>
      <c r="L186" s="215"/>
      <c r="M186" s="216"/>
      <c r="N186" s="217"/>
      <c r="O186" s="217"/>
      <c r="P186" s="217"/>
      <c r="Q186" s="217"/>
      <c r="R186" s="217"/>
      <c r="S186" s="217"/>
      <c r="T186" s="218"/>
      <c r="AT186" s="219" t="s">
        <v>148</v>
      </c>
      <c r="AU186" s="219" t="s">
        <v>83</v>
      </c>
      <c r="AV186" s="13" t="s">
        <v>80</v>
      </c>
      <c r="AW186" s="13" t="s">
        <v>33</v>
      </c>
      <c r="AX186" s="13" t="s">
        <v>72</v>
      </c>
      <c r="AY186" s="219" t="s">
        <v>135</v>
      </c>
    </row>
    <row r="187" spans="1:65" s="14" customFormat="1" ht="11.25">
      <c r="B187" s="220"/>
      <c r="C187" s="221"/>
      <c r="D187" s="205" t="s">
        <v>148</v>
      </c>
      <c r="E187" s="222" t="s">
        <v>19</v>
      </c>
      <c r="F187" s="223" t="s">
        <v>902</v>
      </c>
      <c r="G187" s="221"/>
      <c r="H187" s="224">
        <v>26.507999999999999</v>
      </c>
      <c r="I187" s="225"/>
      <c r="J187" s="221"/>
      <c r="K187" s="221"/>
      <c r="L187" s="226"/>
      <c r="M187" s="227"/>
      <c r="N187" s="228"/>
      <c r="O187" s="228"/>
      <c r="P187" s="228"/>
      <c r="Q187" s="228"/>
      <c r="R187" s="228"/>
      <c r="S187" s="228"/>
      <c r="T187" s="229"/>
      <c r="AT187" s="230" t="s">
        <v>148</v>
      </c>
      <c r="AU187" s="230" t="s">
        <v>83</v>
      </c>
      <c r="AV187" s="14" t="s">
        <v>83</v>
      </c>
      <c r="AW187" s="14" t="s">
        <v>33</v>
      </c>
      <c r="AX187" s="14" t="s">
        <v>80</v>
      </c>
      <c r="AY187" s="230" t="s">
        <v>135</v>
      </c>
    </row>
    <row r="188" spans="1:65" s="2" customFormat="1" ht="16.5" customHeight="1">
      <c r="A188" s="36"/>
      <c r="B188" s="37"/>
      <c r="C188" s="192" t="s">
        <v>320</v>
      </c>
      <c r="D188" s="192" t="s">
        <v>137</v>
      </c>
      <c r="E188" s="193" t="s">
        <v>265</v>
      </c>
      <c r="F188" s="194" t="s">
        <v>266</v>
      </c>
      <c r="G188" s="195" t="s">
        <v>140</v>
      </c>
      <c r="H188" s="196">
        <v>265.089</v>
      </c>
      <c r="I188" s="197"/>
      <c r="J188" s="198">
        <f>ROUND(I188*H188,2)</f>
        <v>0</v>
      </c>
      <c r="K188" s="194" t="s">
        <v>141</v>
      </c>
      <c r="L188" s="41"/>
      <c r="M188" s="199" t="s">
        <v>19</v>
      </c>
      <c r="N188" s="200" t="s">
        <v>43</v>
      </c>
      <c r="O188" s="66"/>
      <c r="P188" s="201">
        <f>O188*H188</f>
        <v>0</v>
      </c>
      <c r="Q188" s="201">
        <v>0</v>
      </c>
      <c r="R188" s="201">
        <f>Q188*H188</f>
        <v>0</v>
      </c>
      <c r="S188" s="201">
        <v>0</v>
      </c>
      <c r="T188" s="202">
        <f>S188*H188</f>
        <v>0</v>
      </c>
      <c r="U188" s="36"/>
      <c r="V188" s="36"/>
      <c r="W188" s="36"/>
      <c r="X188" s="36"/>
      <c r="Y188" s="36"/>
      <c r="Z188" s="36"/>
      <c r="AA188" s="36"/>
      <c r="AB188" s="36"/>
      <c r="AC188" s="36"/>
      <c r="AD188" s="36"/>
      <c r="AE188" s="36"/>
      <c r="AR188" s="203" t="s">
        <v>142</v>
      </c>
      <c r="AT188" s="203" t="s">
        <v>137</v>
      </c>
      <c r="AU188" s="203" t="s">
        <v>83</v>
      </c>
      <c r="AY188" s="19" t="s">
        <v>135</v>
      </c>
      <c r="BE188" s="204">
        <f>IF(N188="základní",J188,0)</f>
        <v>0</v>
      </c>
      <c r="BF188" s="204">
        <f>IF(N188="snížená",J188,0)</f>
        <v>0</v>
      </c>
      <c r="BG188" s="204">
        <f>IF(N188="zákl. přenesená",J188,0)</f>
        <v>0</v>
      </c>
      <c r="BH188" s="204">
        <f>IF(N188="sníž. přenesená",J188,0)</f>
        <v>0</v>
      </c>
      <c r="BI188" s="204">
        <f>IF(N188="nulová",J188,0)</f>
        <v>0</v>
      </c>
      <c r="BJ188" s="19" t="s">
        <v>80</v>
      </c>
      <c r="BK188" s="204">
        <f>ROUND(I188*H188,2)</f>
        <v>0</v>
      </c>
      <c r="BL188" s="19" t="s">
        <v>142</v>
      </c>
      <c r="BM188" s="203" t="s">
        <v>903</v>
      </c>
    </row>
    <row r="189" spans="1:65" s="2" customFormat="1" ht="11.25">
      <c r="A189" s="36"/>
      <c r="B189" s="37"/>
      <c r="C189" s="38"/>
      <c r="D189" s="205" t="s">
        <v>144</v>
      </c>
      <c r="E189" s="38"/>
      <c r="F189" s="206" t="s">
        <v>268</v>
      </c>
      <c r="G189" s="38"/>
      <c r="H189" s="38"/>
      <c r="I189" s="110"/>
      <c r="J189" s="38"/>
      <c r="K189" s="38"/>
      <c r="L189" s="41"/>
      <c r="M189" s="207"/>
      <c r="N189" s="208"/>
      <c r="O189" s="66"/>
      <c r="P189" s="66"/>
      <c r="Q189" s="66"/>
      <c r="R189" s="66"/>
      <c r="S189" s="66"/>
      <c r="T189" s="67"/>
      <c r="U189" s="36"/>
      <c r="V189" s="36"/>
      <c r="W189" s="36"/>
      <c r="X189" s="36"/>
      <c r="Y189" s="36"/>
      <c r="Z189" s="36"/>
      <c r="AA189" s="36"/>
      <c r="AB189" s="36"/>
      <c r="AC189" s="36"/>
      <c r="AD189" s="36"/>
      <c r="AE189" s="36"/>
      <c r="AT189" s="19" t="s">
        <v>144</v>
      </c>
      <c r="AU189" s="19" t="s">
        <v>83</v>
      </c>
    </row>
    <row r="190" spans="1:65" s="13" customFormat="1" ht="11.25">
      <c r="B190" s="210"/>
      <c r="C190" s="211"/>
      <c r="D190" s="205" t="s">
        <v>148</v>
      </c>
      <c r="E190" s="212" t="s">
        <v>19</v>
      </c>
      <c r="F190" s="213" t="s">
        <v>269</v>
      </c>
      <c r="G190" s="211"/>
      <c r="H190" s="212" t="s">
        <v>19</v>
      </c>
      <c r="I190" s="214"/>
      <c r="J190" s="211"/>
      <c r="K190" s="211"/>
      <c r="L190" s="215"/>
      <c r="M190" s="216"/>
      <c r="N190" s="217"/>
      <c r="O190" s="217"/>
      <c r="P190" s="217"/>
      <c r="Q190" s="217"/>
      <c r="R190" s="217"/>
      <c r="S190" s="217"/>
      <c r="T190" s="218"/>
      <c r="AT190" s="219" t="s">
        <v>148</v>
      </c>
      <c r="AU190" s="219" t="s">
        <v>83</v>
      </c>
      <c r="AV190" s="13" t="s">
        <v>80</v>
      </c>
      <c r="AW190" s="13" t="s">
        <v>33</v>
      </c>
      <c r="AX190" s="13" t="s">
        <v>72</v>
      </c>
      <c r="AY190" s="219" t="s">
        <v>135</v>
      </c>
    </row>
    <row r="191" spans="1:65" s="14" customFormat="1" ht="11.25">
      <c r="B191" s="220"/>
      <c r="C191" s="221"/>
      <c r="D191" s="205" t="s">
        <v>148</v>
      </c>
      <c r="E191" s="222" t="s">
        <v>19</v>
      </c>
      <c r="F191" s="223" t="s">
        <v>904</v>
      </c>
      <c r="G191" s="221"/>
      <c r="H191" s="224">
        <v>26508.9</v>
      </c>
      <c r="I191" s="225"/>
      <c r="J191" s="221"/>
      <c r="K191" s="221"/>
      <c r="L191" s="226"/>
      <c r="M191" s="227"/>
      <c r="N191" s="228"/>
      <c r="O191" s="228"/>
      <c r="P191" s="228"/>
      <c r="Q191" s="228"/>
      <c r="R191" s="228"/>
      <c r="S191" s="228"/>
      <c r="T191" s="229"/>
      <c r="AT191" s="230" t="s">
        <v>148</v>
      </c>
      <c r="AU191" s="230" t="s">
        <v>83</v>
      </c>
      <c r="AV191" s="14" t="s">
        <v>83</v>
      </c>
      <c r="AW191" s="14" t="s">
        <v>33</v>
      </c>
      <c r="AX191" s="14" t="s">
        <v>80</v>
      </c>
      <c r="AY191" s="230" t="s">
        <v>135</v>
      </c>
    </row>
    <row r="192" spans="1:65" s="14" customFormat="1" ht="11.25">
      <c r="B192" s="220"/>
      <c r="C192" s="221"/>
      <c r="D192" s="205" t="s">
        <v>148</v>
      </c>
      <c r="E192" s="221"/>
      <c r="F192" s="223" t="s">
        <v>905</v>
      </c>
      <c r="G192" s="221"/>
      <c r="H192" s="224">
        <v>265.089</v>
      </c>
      <c r="I192" s="225"/>
      <c r="J192" s="221"/>
      <c r="K192" s="221"/>
      <c r="L192" s="226"/>
      <c r="M192" s="227"/>
      <c r="N192" s="228"/>
      <c r="O192" s="228"/>
      <c r="P192" s="228"/>
      <c r="Q192" s="228"/>
      <c r="R192" s="228"/>
      <c r="S192" s="228"/>
      <c r="T192" s="229"/>
      <c r="AT192" s="230" t="s">
        <v>148</v>
      </c>
      <c r="AU192" s="230" t="s">
        <v>83</v>
      </c>
      <c r="AV192" s="14" t="s">
        <v>83</v>
      </c>
      <c r="AW192" s="14" t="s">
        <v>4</v>
      </c>
      <c r="AX192" s="14" t="s">
        <v>80</v>
      </c>
      <c r="AY192" s="230" t="s">
        <v>135</v>
      </c>
    </row>
    <row r="193" spans="1:65" s="12" customFormat="1" ht="22.9" customHeight="1">
      <c r="B193" s="176"/>
      <c r="C193" s="177"/>
      <c r="D193" s="178" t="s">
        <v>71</v>
      </c>
      <c r="E193" s="190" t="s">
        <v>217</v>
      </c>
      <c r="F193" s="190" t="s">
        <v>299</v>
      </c>
      <c r="G193" s="177"/>
      <c r="H193" s="177"/>
      <c r="I193" s="180"/>
      <c r="J193" s="191">
        <f>BK193</f>
        <v>0</v>
      </c>
      <c r="K193" s="177"/>
      <c r="L193" s="182"/>
      <c r="M193" s="183"/>
      <c r="N193" s="184"/>
      <c r="O193" s="184"/>
      <c r="P193" s="185">
        <f>SUM(P194:P200)</f>
        <v>0</v>
      </c>
      <c r="Q193" s="184"/>
      <c r="R193" s="185">
        <f>SUM(R194:R200)</f>
        <v>9.914328600000001</v>
      </c>
      <c r="S193" s="184"/>
      <c r="T193" s="186">
        <f>SUM(T194:T200)</f>
        <v>0</v>
      </c>
      <c r="AR193" s="187" t="s">
        <v>80</v>
      </c>
      <c r="AT193" s="188" t="s">
        <v>71</v>
      </c>
      <c r="AU193" s="188" t="s">
        <v>80</v>
      </c>
      <c r="AY193" s="187" t="s">
        <v>135</v>
      </c>
      <c r="BK193" s="189">
        <f>SUM(BK194:BK200)</f>
        <v>0</v>
      </c>
    </row>
    <row r="194" spans="1:65" s="2" customFormat="1" ht="16.5" customHeight="1">
      <c r="A194" s="36"/>
      <c r="B194" s="37"/>
      <c r="C194" s="192" t="s">
        <v>536</v>
      </c>
      <c r="D194" s="192" t="s">
        <v>137</v>
      </c>
      <c r="E194" s="193" t="s">
        <v>906</v>
      </c>
      <c r="F194" s="194" t="s">
        <v>907</v>
      </c>
      <c r="G194" s="195" t="s">
        <v>220</v>
      </c>
      <c r="H194" s="196">
        <v>9719.93</v>
      </c>
      <c r="I194" s="197"/>
      <c r="J194" s="198">
        <f>ROUND(I194*H194,2)</f>
        <v>0</v>
      </c>
      <c r="K194" s="194" t="s">
        <v>19</v>
      </c>
      <c r="L194" s="41"/>
      <c r="M194" s="199" t="s">
        <v>19</v>
      </c>
      <c r="N194" s="200" t="s">
        <v>43</v>
      </c>
      <c r="O194" s="66"/>
      <c r="P194" s="201">
        <f>O194*H194</f>
        <v>0</v>
      </c>
      <c r="Q194" s="201">
        <v>1.0200000000000001E-3</v>
      </c>
      <c r="R194" s="201">
        <f>Q194*H194</f>
        <v>9.914328600000001</v>
      </c>
      <c r="S194" s="201">
        <v>0</v>
      </c>
      <c r="T194" s="202">
        <f>S194*H194</f>
        <v>0</v>
      </c>
      <c r="U194" s="36"/>
      <c r="V194" s="36"/>
      <c r="W194" s="36"/>
      <c r="X194" s="36"/>
      <c r="Y194" s="36"/>
      <c r="Z194" s="36"/>
      <c r="AA194" s="36"/>
      <c r="AB194" s="36"/>
      <c r="AC194" s="36"/>
      <c r="AD194" s="36"/>
      <c r="AE194" s="36"/>
      <c r="AR194" s="203" t="s">
        <v>142</v>
      </c>
      <c r="AT194" s="203" t="s">
        <v>137</v>
      </c>
      <c r="AU194" s="203" t="s">
        <v>83</v>
      </c>
      <c r="AY194" s="19" t="s">
        <v>135</v>
      </c>
      <c r="BE194" s="204">
        <f>IF(N194="základní",J194,0)</f>
        <v>0</v>
      </c>
      <c r="BF194" s="204">
        <f>IF(N194="snížená",J194,0)</f>
        <v>0</v>
      </c>
      <c r="BG194" s="204">
        <f>IF(N194="zákl. přenesená",J194,0)</f>
        <v>0</v>
      </c>
      <c r="BH194" s="204">
        <f>IF(N194="sníž. přenesená",J194,0)</f>
        <v>0</v>
      </c>
      <c r="BI194" s="204">
        <f>IF(N194="nulová",J194,0)</f>
        <v>0</v>
      </c>
      <c r="BJ194" s="19" t="s">
        <v>80</v>
      </c>
      <c r="BK194" s="204">
        <f>ROUND(I194*H194,2)</f>
        <v>0</v>
      </c>
      <c r="BL194" s="19" t="s">
        <v>142</v>
      </c>
      <c r="BM194" s="203" t="s">
        <v>908</v>
      </c>
    </row>
    <row r="195" spans="1:65" s="2" customFormat="1" ht="11.25">
      <c r="A195" s="36"/>
      <c r="B195" s="37"/>
      <c r="C195" s="38"/>
      <c r="D195" s="205" t="s">
        <v>144</v>
      </c>
      <c r="E195" s="38"/>
      <c r="F195" s="206" t="s">
        <v>907</v>
      </c>
      <c r="G195" s="38"/>
      <c r="H195" s="38"/>
      <c r="I195" s="110"/>
      <c r="J195" s="38"/>
      <c r="K195" s="38"/>
      <c r="L195" s="41"/>
      <c r="M195" s="207"/>
      <c r="N195" s="208"/>
      <c r="O195" s="66"/>
      <c r="P195" s="66"/>
      <c r="Q195" s="66"/>
      <c r="R195" s="66"/>
      <c r="S195" s="66"/>
      <c r="T195" s="67"/>
      <c r="U195" s="36"/>
      <c r="V195" s="36"/>
      <c r="W195" s="36"/>
      <c r="X195" s="36"/>
      <c r="Y195" s="36"/>
      <c r="Z195" s="36"/>
      <c r="AA195" s="36"/>
      <c r="AB195" s="36"/>
      <c r="AC195" s="36"/>
      <c r="AD195" s="36"/>
      <c r="AE195" s="36"/>
      <c r="AT195" s="19" t="s">
        <v>144</v>
      </c>
      <c r="AU195" s="19" t="s">
        <v>83</v>
      </c>
    </row>
    <row r="196" spans="1:65" s="2" customFormat="1" ht="29.25">
      <c r="A196" s="36"/>
      <c r="B196" s="37"/>
      <c r="C196" s="38"/>
      <c r="D196" s="205" t="s">
        <v>146</v>
      </c>
      <c r="E196" s="38"/>
      <c r="F196" s="209" t="s">
        <v>909</v>
      </c>
      <c r="G196" s="38"/>
      <c r="H196" s="38"/>
      <c r="I196" s="110"/>
      <c r="J196" s="38"/>
      <c r="K196" s="38"/>
      <c r="L196" s="41"/>
      <c r="M196" s="207"/>
      <c r="N196" s="208"/>
      <c r="O196" s="66"/>
      <c r="P196" s="66"/>
      <c r="Q196" s="66"/>
      <c r="R196" s="66"/>
      <c r="S196" s="66"/>
      <c r="T196" s="67"/>
      <c r="U196" s="36"/>
      <c r="V196" s="36"/>
      <c r="W196" s="36"/>
      <c r="X196" s="36"/>
      <c r="Y196" s="36"/>
      <c r="Z196" s="36"/>
      <c r="AA196" s="36"/>
      <c r="AB196" s="36"/>
      <c r="AC196" s="36"/>
      <c r="AD196" s="36"/>
      <c r="AE196" s="36"/>
      <c r="AT196" s="19" t="s">
        <v>146</v>
      </c>
      <c r="AU196" s="19" t="s">
        <v>83</v>
      </c>
    </row>
    <row r="197" spans="1:65" s="13" customFormat="1" ht="22.5">
      <c r="B197" s="210"/>
      <c r="C197" s="211"/>
      <c r="D197" s="205" t="s">
        <v>148</v>
      </c>
      <c r="E197" s="212" t="s">
        <v>19</v>
      </c>
      <c r="F197" s="213" t="s">
        <v>910</v>
      </c>
      <c r="G197" s="211"/>
      <c r="H197" s="212" t="s">
        <v>19</v>
      </c>
      <c r="I197" s="214"/>
      <c r="J197" s="211"/>
      <c r="K197" s="211"/>
      <c r="L197" s="215"/>
      <c r="M197" s="216"/>
      <c r="N197" s="217"/>
      <c r="O197" s="217"/>
      <c r="P197" s="217"/>
      <c r="Q197" s="217"/>
      <c r="R197" s="217"/>
      <c r="S197" s="217"/>
      <c r="T197" s="218"/>
      <c r="AT197" s="219" t="s">
        <v>148</v>
      </c>
      <c r="AU197" s="219" t="s">
        <v>83</v>
      </c>
      <c r="AV197" s="13" t="s">
        <v>80</v>
      </c>
      <c r="AW197" s="13" t="s">
        <v>33</v>
      </c>
      <c r="AX197" s="13" t="s">
        <v>72</v>
      </c>
      <c r="AY197" s="219" t="s">
        <v>135</v>
      </c>
    </row>
    <row r="198" spans="1:65" s="13" customFormat="1" ht="22.5">
      <c r="B198" s="210"/>
      <c r="C198" s="211"/>
      <c r="D198" s="205" t="s">
        <v>148</v>
      </c>
      <c r="E198" s="212" t="s">
        <v>19</v>
      </c>
      <c r="F198" s="213" t="s">
        <v>911</v>
      </c>
      <c r="G198" s="211"/>
      <c r="H198" s="212" t="s">
        <v>19</v>
      </c>
      <c r="I198" s="214"/>
      <c r="J198" s="211"/>
      <c r="K198" s="211"/>
      <c r="L198" s="215"/>
      <c r="M198" s="216"/>
      <c r="N198" s="217"/>
      <c r="O198" s="217"/>
      <c r="P198" s="217"/>
      <c r="Q198" s="217"/>
      <c r="R198" s="217"/>
      <c r="S198" s="217"/>
      <c r="T198" s="218"/>
      <c r="AT198" s="219" t="s">
        <v>148</v>
      </c>
      <c r="AU198" s="219" t="s">
        <v>83</v>
      </c>
      <c r="AV198" s="13" t="s">
        <v>80</v>
      </c>
      <c r="AW198" s="13" t="s">
        <v>33</v>
      </c>
      <c r="AX198" s="13" t="s">
        <v>72</v>
      </c>
      <c r="AY198" s="219" t="s">
        <v>135</v>
      </c>
    </row>
    <row r="199" spans="1:65" s="14" customFormat="1" ht="11.25">
      <c r="B199" s="220"/>
      <c r="C199" s="221"/>
      <c r="D199" s="205" t="s">
        <v>148</v>
      </c>
      <c r="E199" s="222" t="s">
        <v>19</v>
      </c>
      <c r="F199" s="223" t="s">
        <v>795</v>
      </c>
      <c r="G199" s="221"/>
      <c r="H199" s="224">
        <v>8836.2999999999993</v>
      </c>
      <c r="I199" s="225"/>
      <c r="J199" s="221"/>
      <c r="K199" s="221"/>
      <c r="L199" s="226"/>
      <c r="M199" s="227"/>
      <c r="N199" s="228"/>
      <c r="O199" s="228"/>
      <c r="P199" s="228"/>
      <c r="Q199" s="228"/>
      <c r="R199" s="228"/>
      <c r="S199" s="228"/>
      <c r="T199" s="229"/>
      <c r="AT199" s="230" t="s">
        <v>148</v>
      </c>
      <c r="AU199" s="230" t="s">
        <v>83</v>
      </c>
      <c r="AV199" s="14" t="s">
        <v>83</v>
      </c>
      <c r="AW199" s="14" t="s">
        <v>33</v>
      </c>
      <c r="AX199" s="14" t="s">
        <v>80</v>
      </c>
      <c r="AY199" s="230" t="s">
        <v>135</v>
      </c>
    </row>
    <row r="200" spans="1:65" s="14" customFormat="1" ht="11.25">
      <c r="B200" s="220"/>
      <c r="C200" s="221"/>
      <c r="D200" s="205" t="s">
        <v>148</v>
      </c>
      <c r="E200" s="221"/>
      <c r="F200" s="223" t="s">
        <v>912</v>
      </c>
      <c r="G200" s="221"/>
      <c r="H200" s="224">
        <v>9719.93</v>
      </c>
      <c r="I200" s="225"/>
      <c r="J200" s="221"/>
      <c r="K200" s="221"/>
      <c r="L200" s="226"/>
      <c r="M200" s="227"/>
      <c r="N200" s="228"/>
      <c r="O200" s="228"/>
      <c r="P200" s="228"/>
      <c r="Q200" s="228"/>
      <c r="R200" s="228"/>
      <c r="S200" s="228"/>
      <c r="T200" s="229"/>
      <c r="AT200" s="230" t="s">
        <v>148</v>
      </c>
      <c r="AU200" s="230" t="s">
        <v>83</v>
      </c>
      <c r="AV200" s="14" t="s">
        <v>83</v>
      </c>
      <c r="AW200" s="14" t="s">
        <v>4</v>
      </c>
      <c r="AX200" s="14" t="s">
        <v>80</v>
      </c>
      <c r="AY200" s="230" t="s">
        <v>135</v>
      </c>
    </row>
    <row r="201" spans="1:65" s="12" customFormat="1" ht="25.9" customHeight="1">
      <c r="B201" s="176"/>
      <c r="C201" s="177"/>
      <c r="D201" s="178" t="s">
        <v>71</v>
      </c>
      <c r="E201" s="179" t="s">
        <v>308</v>
      </c>
      <c r="F201" s="179" t="s">
        <v>309</v>
      </c>
      <c r="G201" s="177"/>
      <c r="H201" s="177"/>
      <c r="I201" s="180"/>
      <c r="J201" s="181">
        <f>BK201</f>
        <v>0</v>
      </c>
      <c r="K201" s="177"/>
      <c r="L201" s="182"/>
      <c r="M201" s="183"/>
      <c r="N201" s="184"/>
      <c r="O201" s="184"/>
      <c r="P201" s="185">
        <f>P202</f>
        <v>0</v>
      </c>
      <c r="Q201" s="184"/>
      <c r="R201" s="185">
        <f>R202</f>
        <v>21.49429975</v>
      </c>
      <c r="S201" s="184"/>
      <c r="T201" s="186">
        <f>T202</f>
        <v>0</v>
      </c>
      <c r="AR201" s="187" t="s">
        <v>83</v>
      </c>
      <c r="AT201" s="188" t="s">
        <v>71</v>
      </c>
      <c r="AU201" s="188" t="s">
        <v>72</v>
      </c>
      <c r="AY201" s="187" t="s">
        <v>135</v>
      </c>
      <c r="BK201" s="189">
        <f>BK202</f>
        <v>0</v>
      </c>
    </row>
    <row r="202" spans="1:65" s="12" customFormat="1" ht="22.9" customHeight="1">
      <c r="B202" s="176"/>
      <c r="C202" s="177"/>
      <c r="D202" s="178" t="s">
        <v>71</v>
      </c>
      <c r="E202" s="190" t="s">
        <v>310</v>
      </c>
      <c r="F202" s="190" t="s">
        <v>311</v>
      </c>
      <c r="G202" s="177"/>
      <c r="H202" s="177"/>
      <c r="I202" s="180"/>
      <c r="J202" s="191">
        <f>BK202</f>
        <v>0</v>
      </c>
      <c r="K202" s="177"/>
      <c r="L202" s="182"/>
      <c r="M202" s="183"/>
      <c r="N202" s="184"/>
      <c r="O202" s="184"/>
      <c r="P202" s="185">
        <f>SUM(P203:P219)</f>
        <v>0</v>
      </c>
      <c r="Q202" s="184"/>
      <c r="R202" s="185">
        <f>SUM(R203:R219)</f>
        <v>21.49429975</v>
      </c>
      <c r="S202" s="184"/>
      <c r="T202" s="186">
        <f>SUM(T203:T219)</f>
        <v>0</v>
      </c>
      <c r="AR202" s="187" t="s">
        <v>83</v>
      </c>
      <c r="AT202" s="188" t="s">
        <v>71</v>
      </c>
      <c r="AU202" s="188" t="s">
        <v>80</v>
      </c>
      <c r="AY202" s="187" t="s">
        <v>135</v>
      </c>
      <c r="BK202" s="189">
        <f>SUM(BK203:BK219)</f>
        <v>0</v>
      </c>
    </row>
    <row r="203" spans="1:65" s="2" customFormat="1" ht="16.5" customHeight="1">
      <c r="A203" s="36"/>
      <c r="B203" s="37"/>
      <c r="C203" s="192" t="s">
        <v>913</v>
      </c>
      <c r="D203" s="192" t="s">
        <v>137</v>
      </c>
      <c r="E203" s="193" t="s">
        <v>312</v>
      </c>
      <c r="F203" s="194" t="s">
        <v>313</v>
      </c>
      <c r="G203" s="195" t="s">
        <v>220</v>
      </c>
      <c r="H203" s="196">
        <v>8836.2999999999993</v>
      </c>
      <c r="I203" s="197"/>
      <c r="J203" s="198">
        <f>ROUND(I203*H203,2)</f>
        <v>0</v>
      </c>
      <c r="K203" s="194" t="s">
        <v>141</v>
      </c>
      <c r="L203" s="41"/>
      <c r="M203" s="199" t="s">
        <v>19</v>
      </c>
      <c r="N203" s="200" t="s">
        <v>43</v>
      </c>
      <c r="O203" s="66"/>
      <c r="P203" s="201">
        <f>O203*H203</f>
        <v>0</v>
      </c>
      <c r="Q203" s="201">
        <v>6.4999999999999997E-4</v>
      </c>
      <c r="R203" s="201">
        <f>Q203*H203</f>
        <v>5.7435949999999991</v>
      </c>
      <c r="S203" s="201">
        <v>0</v>
      </c>
      <c r="T203" s="202">
        <f>S203*H203</f>
        <v>0</v>
      </c>
      <c r="U203" s="36"/>
      <c r="V203" s="36"/>
      <c r="W203" s="36"/>
      <c r="X203" s="36"/>
      <c r="Y203" s="36"/>
      <c r="Z203" s="36"/>
      <c r="AA203" s="36"/>
      <c r="AB203" s="36"/>
      <c r="AC203" s="36"/>
      <c r="AD203" s="36"/>
      <c r="AE203" s="36"/>
      <c r="AR203" s="203" t="s">
        <v>314</v>
      </c>
      <c r="AT203" s="203" t="s">
        <v>137</v>
      </c>
      <c r="AU203" s="203" t="s">
        <v>83</v>
      </c>
      <c r="AY203" s="19" t="s">
        <v>135</v>
      </c>
      <c r="BE203" s="204">
        <f>IF(N203="základní",J203,0)</f>
        <v>0</v>
      </c>
      <c r="BF203" s="204">
        <f>IF(N203="snížená",J203,0)</f>
        <v>0</v>
      </c>
      <c r="BG203" s="204">
        <f>IF(N203="zákl. přenesená",J203,0)</f>
        <v>0</v>
      </c>
      <c r="BH203" s="204">
        <f>IF(N203="sníž. přenesená",J203,0)</f>
        <v>0</v>
      </c>
      <c r="BI203" s="204">
        <f>IF(N203="nulová",J203,0)</f>
        <v>0</v>
      </c>
      <c r="BJ203" s="19" t="s">
        <v>80</v>
      </c>
      <c r="BK203" s="204">
        <f>ROUND(I203*H203,2)</f>
        <v>0</v>
      </c>
      <c r="BL203" s="19" t="s">
        <v>314</v>
      </c>
      <c r="BM203" s="203" t="s">
        <v>914</v>
      </c>
    </row>
    <row r="204" spans="1:65" s="2" customFormat="1" ht="19.5">
      <c r="A204" s="36"/>
      <c r="B204" s="37"/>
      <c r="C204" s="38"/>
      <c r="D204" s="205" t="s">
        <v>144</v>
      </c>
      <c r="E204" s="38"/>
      <c r="F204" s="206" t="s">
        <v>316</v>
      </c>
      <c r="G204" s="38"/>
      <c r="H204" s="38"/>
      <c r="I204" s="110"/>
      <c r="J204" s="38"/>
      <c r="K204" s="38"/>
      <c r="L204" s="41"/>
      <c r="M204" s="207"/>
      <c r="N204" s="208"/>
      <c r="O204" s="66"/>
      <c r="P204" s="66"/>
      <c r="Q204" s="66"/>
      <c r="R204" s="66"/>
      <c r="S204" s="66"/>
      <c r="T204" s="67"/>
      <c r="U204" s="36"/>
      <c r="V204" s="36"/>
      <c r="W204" s="36"/>
      <c r="X204" s="36"/>
      <c r="Y204" s="36"/>
      <c r="Z204" s="36"/>
      <c r="AA204" s="36"/>
      <c r="AB204" s="36"/>
      <c r="AC204" s="36"/>
      <c r="AD204" s="36"/>
      <c r="AE204" s="36"/>
      <c r="AT204" s="19" t="s">
        <v>144</v>
      </c>
      <c r="AU204" s="19" t="s">
        <v>83</v>
      </c>
    </row>
    <row r="205" spans="1:65" s="2" customFormat="1" ht="39">
      <c r="A205" s="36"/>
      <c r="B205" s="37"/>
      <c r="C205" s="38"/>
      <c r="D205" s="205" t="s">
        <v>146</v>
      </c>
      <c r="E205" s="38"/>
      <c r="F205" s="209" t="s">
        <v>317</v>
      </c>
      <c r="G205" s="38"/>
      <c r="H205" s="38"/>
      <c r="I205" s="110"/>
      <c r="J205" s="38"/>
      <c r="K205" s="38"/>
      <c r="L205" s="41"/>
      <c r="M205" s="207"/>
      <c r="N205" s="208"/>
      <c r="O205" s="66"/>
      <c r="P205" s="66"/>
      <c r="Q205" s="66"/>
      <c r="R205" s="66"/>
      <c r="S205" s="66"/>
      <c r="T205" s="67"/>
      <c r="U205" s="36"/>
      <c r="V205" s="36"/>
      <c r="W205" s="36"/>
      <c r="X205" s="36"/>
      <c r="Y205" s="36"/>
      <c r="Z205" s="36"/>
      <c r="AA205" s="36"/>
      <c r="AB205" s="36"/>
      <c r="AC205" s="36"/>
      <c r="AD205" s="36"/>
      <c r="AE205" s="36"/>
      <c r="AT205" s="19" t="s">
        <v>146</v>
      </c>
      <c r="AU205" s="19" t="s">
        <v>83</v>
      </c>
    </row>
    <row r="206" spans="1:65" s="2" customFormat="1" ht="16.5" customHeight="1">
      <c r="A206" s="36"/>
      <c r="B206" s="37"/>
      <c r="C206" s="253" t="s">
        <v>915</v>
      </c>
      <c r="D206" s="253" t="s">
        <v>235</v>
      </c>
      <c r="E206" s="254" t="s">
        <v>916</v>
      </c>
      <c r="F206" s="255" t="s">
        <v>917</v>
      </c>
      <c r="G206" s="256" t="s">
        <v>220</v>
      </c>
      <c r="H206" s="257">
        <v>10161.745000000001</v>
      </c>
      <c r="I206" s="258"/>
      <c r="J206" s="259">
        <f>ROUND(I206*H206,2)</f>
        <v>0</v>
      </c>
      <c r="K206" s="255" t="s">
        <v>141</v>
      </c>
      <c r="L206" s="260"/>
      <c r="M206" s="261" t="s">
        <v>19</v>
      </c>
      <c r="N206" s="262" t="s">
        <v>43</v>
      </c>
      <c r="O206" s="66"/>
      <c r="P206" s="201">
        <f>O206*H206</f>
        <v>0</v>
      </c>
      <c r="Q206" s="201">
        <v>9.5E-4</v>
      </c>
      <c r="R206" s="201">
        <f>Q206*H206</f>
        <v>9.6536577500000007</v>
      </c>
      <c r="S206" s="201">
        <v>0</v>
      </c>
      <c r="T206" s="202">
        <f>S206*H206</f>
        <v>0</v>
      </c>
      <c r="U206" s="36"/>
      <c r="V206" s="36"/>
      <c r="W206" s="36"/>
      <c r="X206" s="36"/>
      <c r="Y206" s="36"/>
      <c r="Z206" s="36"/>
      <c r="AA206" s="36"/>
      <c r="AB206" s="36"/>
      <c r="AC206" s="36"/>
      <c r="AD206" s="36"/>
      <c r="AE206" s="36"/>
      <c r="AR206" s="203" t="s">
        <v>320</v>
      </c>
      <c r="AT206" s="203" t="s">
        <v>235</v>
      </c>
      <c r="AU206" s="203" t="s">
        <v>83</v>
      </c>
      <c r="AY206" s="19" t="s">
        <v>135</v>
      </c>
      <c r="BE206" s="204">
        <f>IF(N206="základní",J206,0)</f>
        <v>0</v>
      </c>
      <c r="BF206" s="204">
        <f>IF(N206="snížená",J206,0)</f>
        <v>0</v>
      </c>
      <c r="BG206" s="204">
        <f>IF(N206="zákl. přenesená",J206,0)</f>
        <v>0</v>
      </c>
      <c r="BH206" s="204">
        <f>IF(N206="sníž. přenesená",J206,0)</f>
        <v>0</v>
      </c>
      <c r="BI206" s="204">
        <f>IF(N206="nulová",J206,0)</f>
        <v>0</v>
      </c>
      <c r="BJ206" s="19" t="s">
        <v>80</v>
      </c>
      <c r="BK206" s="204">
        <f>ROUND(I206*H206,2)</f>
        <v>0</v>
      </c>
      <c r="BL206" s="19" t="s">
        <v>314</v>
      </c>
      <c r="BM206" s="203" t="s">
        <v>918</v>
      </c>
    </row>
    <row r="207" spans="1:65" s="2" customFormat="1" ht="11.25">
      <c r="A207" s="36"/>
      <c r="B207" s="37"/>
      <c r="C207" s="38"/>
      <c r="D207" s="205" t="s">
        <v>144</v>
      </c>
      <c r="E207" s="38"/>
      <c r="F207" s="206" t="s">
        <v>917</v>
      </c>
      <c r="G207" s="38"/>
      <c r="H207" s="38"/>
      <c r="I207" s="110"/>
      <c r="J207" s="38"/>
      <c r="K207" s="38"/>
      <c r="L207" s="41"/>
      <c r="M207" s="207"/>
      <c r="N207" s="208"/>
      <c r="O207" s="66"/>
      <c r="P207" s="66"/>
      <c r="Q207" s="66"/>
      <c r="R207" s="66"/>
      <c r="S207" s="66"/>
      <c r="T207" s="67"/>
      <c r="U207" s="36"/>
      <c r="V207" s="36"/>
      <c r="W207" s="36"/>
      <c r="X207" s="36"/>
      <c r="Y207" s="36"/>
      <c r="Z207" s="36"/>
      <c r="AA207" s="36"/>
      <c r="AB207" s="36"/>
      <c r="AC207" s="36"/>
      <c r="AD207" s="36"/>
      <c r="AE207" s="36"/>
      <c r="AT207" s="19" t="s">
        <v>144</v>
      </c>
      <c r="AU207" s="19" t="s">
        <v>83</v>
      </c>
    </row>
    <row r="208" spans="1:65" s="13" customFormat="1" ht="11.25">
      <c r="B208" s="210"/>
      <c r="C208" s="211"/>
      <c r="D208" s="205" t="s">
        <v>148</v>
      </c>
      <c r="E208" s="212" t="s">
        <v>19</v>
      </c>
      <c r="F208" s="213" t="s">
        <v>919</v>
      </c>
      <c r="G208" s="211"/>
      <c r="H208" s="212" t="s">
        <v>19</v>
      </c>
      <c r="I208" s="214"/>
      <c r="J208" s="211"/>
      <c r="K208" s="211"/>
      <c r="L208" s="215"/>
      <c r="M208" s="216"/>
      <c r="N208" s="217"/>
      <c r="O208" s="217"/>
      <c r="P208" s="217"/>
      <c r="Q208" s="217"/>
      <c r="R208" s="217"/>
      <c r="S208" s="217"/>
      <c r="T208" s="218"/>
      <c r="AT208" s="219" t="s">
        <v>148</v>
      </c>
      <c r="AU208" s="219" t="s">
        <v>83</v>
      </c>
      <c r="AV208" s="13" t="s">
        <v>80</v>
      </c>
      <c r="AW208" s="13" t="s">
        <v>33</v>
      </c>
      <c r="AX208" s="13" t="s">
        <v>72</v>
      </c>
      <c r="AY208" s="219" t="s">
        <v>135</v>
      </c>
    </row>
    <row r="209" spans="1:65" s="14" customFormat="1" ht="11.25">
      <c r="B209" s="220"/>
      <c r="C209" s="221"/>
      <c r="D209" s="205" t="s">
        <v>148</v>
      </c>
      <c r="E209" s="222" t="s">
        <v>19</v>
      </c>
      <c r="F209" s="223" t="s">
        <v>795</v>
      </c>
      <c r="G209" s="221"/>
      <c r="H209" s="224">
        <v>8836.2999999999993</v>
      </c>
      <c r="I209" s="225"/>
      <c r="J209" s="221"/>
      <c r="K209" s="221"/>
      <c r="L209" s="226"/>
      <c r="M209" s="227"/>
      <c r="N209" s="228"/>
      <c r="O209" s="228"/>
      <c r="P209" s="228"/>
      <c r="Q209" s="228"/>
      <c r="R209" s="228"/>
      <c r="S209" s="228"/>
      <c r="T209" s="229"/>
      <c r="AT209" s="230" t="s">
        <v>148</v>
      </c>
      <c r="AU209" s="230" t="s">
        <v>83</v>
      </c>
      <c r="AV209" s="14" t="s">
        <v>83</v>
      </c>
      <c r="AW209" s="14" t="s">
        <v>33</v>
      </c>
      <c r="AX209" s="14" t="s">
        <v>80</v>
      </c>
      <c r="AY209" s="230" t="s">
        <v>135</v>
      </c>
    </row>
    <row r="210" spans="1:65" s="14" customFormat="1" ht="11.25">
      <c r="B210" s="220"/>
      <c r="C210" s="221"/>
      <c r="D210" s="205" t="s">
        <v>148</v>
      </c>
      <c r="E210" s="221"/>
      <c r="F210" s="223" t="s">
        <v>920</v>
      </c>
      <c r="G210" s="221"/>
      <c r="H210" s="224">
        <v>10161.745000000001</v>
      </c>
      <c r="I210" s="225"/>
      <c r="J210" s="221"/>
      <c r="K210" s="221"/>
      <c r="L210" s="226"/>
      <c r="M210" s="227"/>
      <c r="N210" s="228"/>
      <c r="O210" s="228"/>
      <c r="P210" s="228"/>
      <c r="Q210" s="228"/>
      <c r="R210" s="228"/>
      <c r="S210" s="228"/>
      <c r="T210" s="229"/>
      <c r="AT210" s="230" t="s">
        <v>148</v>
      </c>
      <c r="AU210" s="230" t="s">
        <v>83</v>
      </c>
      <c r="AV210" s="14" t="s">
        <v>83</v>
      </c>
      <c r="AW210" s="14" t="s">
        <v>4</v>
      </c>
      <c r="AX210" s="14" t="s">
        <v>80</v>
      </c>
      <c r="AY210" s="230" t="s">
        <v>135</v>
      </c>
    </row>
    <row r="211" spans="1:65" s="2" customFormat="1" ht="16.5" customHeight="1">
      <c r="A211" s="36"/>
      <c r="B211" s="37"/>
      <c r="C211" s="192" t="s">
        <v>921</v>
      </c>
      <c r="D211" s="192" t="s">
        <v>137</v>
      </c>
      <c r="E211" s="193" t="s">
        <v>323</v>
      </c>
      <c r="F211" s="194" t="s">
        <v>324</v>
      </c>
      <c r="G211" s="195" t="s">
        <v>220</v>
      </c>
      <c r="H211" s="196">
        <v>8836.2999999999993</v>
      </c>
      <c r="I211" s="197"/>
      <c r="J211" s="198">
        <f>ROUND(I211*H211,2)</f>
        <v>0</v>
      </c>
      <c r="K211" s="194" t="s">
        <v>141</v>
      </c>
      <c r="L211" s="41"/>
      <c r="M211" s="199" t="s">
        <v>19</v>
      </c>
      <c r="N211" s="200" t="s">
        <v>43</v>
      </c>
      <c r="O211" s="66"/>
      <c r="P211" s="201">
        <f>O211*H211</f>
        <v>0</v>
      </c>
      <c r="Q211" s="201">
        <v>0</v>
      </c>
      <c r="R211" s="201">
        <f>Q211*H211</f>
        <v>0</v>
      </c>
      <c r="S211" s="201">
        <v>0</v>
      </c>
      <c r="T211" s="202">
        <f>S211*H211</f>
        <v>0</v>
      </c>
      <c r="U211" s="36"/>
      <c r="V211" s="36"/>
      <c r="W211" s="36"/>
      <c r="X211" s="36"/>
      <c r="Y211" s="36"/>
      <c r="Z211" s="36"/>
      <c r="AA211" s="36"/>
      <c r="AB211" s="36"/>
      <c r="AC211" s="36"/>
      <c r="AD211" s="36"/>
      <c r="AE211" s="36"/>
      <c r="AR211" s="203" t="s">
        <v>314</v>
      </c>
      <c r="AT211" s="203" t="s">
        <v>137</v>
      </c>
      <c r="AU211" s="203" t="s">
        <v>83</v>
      </c>
      <c r="AY211" s="19" t="s">
        <v>135</v>
      </c>
      <c r="BE211" s="204">
        <f>IF(N211="základní",J211,0)</f>
        <v>0</v>
      </c>
      <c r="BF211" s="204">
        <f>IF(N211="snížená",J211,0)</f>
        <v>0</v>
      </c>
      <c r="BG211" s="204">
        <f>IF(N211="zákl. přenesená",J211,0)</f>
        <v>0</v>
      </c>
      <c r="BH211" s="204">
        <f>IF(N211="sníž. přenesená",J211,0)</f>
        <v>0</v>
      </c>
      <c r="BI211" s="204">
        <f>IF(N211="nulová",J211,0)</f>
        <v>0</v>
      </c>
      <c r="BJ211" s="19" t="s">
        <v>80</v>
      </c>
      <c r="BK211" s="204">
        <f>ROUND(I211*H211,2)</f>
        <v>0</v>
      </c>
      <c r="BL211" s="19" t="s">
        <v>314</v>
      </c>
      <c r="BM211" s="203" t="s">
        <v>922</v>
      </c>
    </row>
    <row r="212" spans="1:65" s="2" customFormat="1" ht="11.25">
      <c r="A212" s="36"/>
      <c r="B212" s="37"/>
      <c r="C212" s="38"/>
      <c r="D212" s="205" t="s">
        <v>144</v>
      </c>
      <c r="E212" s="38"/>
      <c r="F212" s="206" t="s">
        <v>326</v>
      </c>
      <c r="G212" s="38"/>
      <c r="H212" s="38"/>
      <c r="I212" s="110"/>
      <c r="J212" s="38"/>
      <c r="K212" s="38"/>
      <c r="L212" s="41"/>
      <c r="M212" s="207"/>
      <c r="N212" s="208"/>
      <c r="O212" s="66"/>
      <c r="P212" s="66"/>
      <c r="Q212" s="66"/>
      <c r="R212" s="66"/>
      <c r="S212" s="66"/>
      <c r="T212" s="67"/>
      <c r="U212" s="36"/>
      <c r="V212" s="36"/>
      <c r="W212" s="36"/>
      <c r="X212" s="36"/>
      <c r="Y212" s="36"/>
      <c r="Z212" s="36"/>
      <c r="AA212" s="36"/>
      <c r="AB212" s="36"/>
      <c r="AC212" s="36"/>
      <c r="AD212" s="36"/>
      <c r="AE212" s="36"/>
      <c r="AT212" s="19" t="s">
        <v>144</v>
      </c>
      <c r="AU212" s="19" t="s">
        <v>83</v>
      </c>
    </row>
    <row r="213" spans="1:65" s="2" customFormat="1" ht="58.5">
      <c r="A213" s="36"/>
      <c r="B213" s="37"/>
      <c r="C213" s="38"/>
      <c r="D213" s="205" t="s">
        <v>146</v>
      </c>
      <c r="E213" s="38"/>
      <c r="F213" s="209" t="s">
        <v>327</v>
      </c>
      <c r="G213" s="38"/>
      <c r="H213" s="38"/>
      <c r="I213" s="110"/>
      <c r="J213" s="38"/>
      <c r="K213" s="38"/>
      <c r="L213" s="41"/>
      <c r="M213" s="207"/>
      <c r="N213" s="208"/>
      <c r="O213" s="66"/>
      <c r="P213" s="66"/>
      <c r="Q213" s="66"/>
      <c r="R213" s="66"/>
      <c r="S213" s="66"/>
      <c r="T213" s="67"/>
      <c r="U213" s="36"/>
      <c r="V213" s="36"/>
      <c r="W213" s="36"/>
      <c r="X213" s="36"/>
      <c r="Y213" s="36"/>
      <c r="Z213" s="36"/>
      <c r="AA213" s="36"/>
      <c r="AB213" s="36"/>
      <c r="AC213" s="36"/>
      <c r="AD213" s="36"/>
      <c r="AE213" s="36"/>
      <c r="AT213" s="19" t="s">
        <v>146</v>
      </c>
      <c r="AU213" s="19" t="s">
        <v>83</v>
      </c>
    </row>
    <row r="214" spans="1:65" s="2" customFormat="1" ht="16.5" customHeight="1">
      <c r="A214" s="36"/>
      <c r="B214" s="37"/>
      <c r="C214" s="253" t="s">
        <v>923</v>
      </c>
      <c r="D214" s="253" t="s">
        <v>235</v>
      </c>
      <c r="E214" s="254" t="s">
        <v>328</v>
      </c>
      <c r="F214" s="255" t="s">
        <v>329</v>
      </c>
      <c r="G214" s="256" t="s">
        <v>220</v>
      </c>
      <c r="H214" s="257">
        <v>10161.745000000001</v>
      </c>
      <c r="I214" s="258"/>
      <c r="J214" s="259">
        <f>ROUND(I214*H214,2)</f>
        <v>0</v>
      </c>
      <c r="K214" s="255" t="s">
        <v>141</v>
      </c>
      <c r="L214" s="260"/>
      <c r="M214" s="261" t="s">
        <v>19</v>
      </c>
      <c r="N214" s="262" t="s">
        <v>43</v>
      </c>
      <c r="O214" s="66"/>
      <c r="P214" s="201">
        <f>O214*H214</f>
        <v>0</v>
      </c>
      <c r="Q214" s="201">
        <v>5.9999999999999995E-4</v>
      </c>
      <c r="R214" s="201">
        <f>Q214*H214</f>
        <v>6.0970469999999999</v>
      </c>
      <c r="S214" s="201">
        <v>0</v>
      </c>
      <c r="T214" s="202">
        <f>S214*H214</f>
        <v>0</v>
      </c>
      <c r="U214" s="36"/>
      <c r="V214" s="36"/>
      <c r="W214" s="36"/>
      <c r="X214" s="36"/>
      <c r="Y214" s="36"/>
      <c r="Z214" s="36"/>
      <c r="AA214" s="36"/>
      <c r="AB214" s="36"/>
      <c r="AC214" s="36"/>
      <c r="AD214" s="36"/>
      <c r="AE214" s="36"/>
      <c r="AR214" s="203" t="s">
        <v>320</v>
      </c>
      <c r="AT214" s="203" t="s">
        <v>235</v>
      </c>
      <c r="AU214" s="203" t="s">
        <v>83</v>
      </c>
      <c r="AY214" s="19" t="s">
        <v>135</v>
      </c>
      <c r="BE214" s="204">
        <f>IF(N214="základní",J214,0)</f>
        <v>0</v>
      </c>
      <c r="BF214" s="204">
        <f>IF(N214="snížená",J214,0)</f>
        <v>0</v>
      </c>
      <c r="BG214" s="204">
        <f>IF(N214="zákl. přenesená",J214,0)</f>
        <v>0</v>
      </c>
      <c r="BH214" s="204">
        <f>IF(N214="sníž. přenesená",J214,0)</f>
        <v>0</v>
      </c>
      <c r="BI214" s="204">
        <f>IF(N214="nulová",J214,0)</f>
        <v>0</v>
      </c>
      <c r="BJ214" s="19" t="s">
        <v>80</v>
      </c>
      <c r="BK214" s="204">
        <f>ROUND(I214*H214,2)</f>
        <v>0</v>
      </c>
      <c r="BL214" s="19" t="s">
        <v>314</v>
      </c>
      <c r="BM214" s="203" t="s">
        <v>924</v>
      </c>
    </row>
    <row r="215" spans="1:65" s="2" customFormat="1" ht="11.25">
      <c r="A215" s="36"/>
      <c r="B215" s="37"/>
      <c r="C215" s="38"/>
      <c r="D215" s="205" t="s">
        <v>144</v>
      </c>
      <c r="E215" s="38"/>
      <c r="F215" s="206" t="s">
        <v>329</v>
      </c>
      <c r="G215" s="38"/>
      <c r="H215" s="38"/>
      <c r="I215" s="110"/>
      <c r="J215" s="38"/>
      <c r="K215" s="38"/>
      <c r="L215" s="41"/>
      <c r="M215" s="207"/>
      <c r="N215" s="208"/>
      <c r="O215" s="66"/>
      <c r="P215" s="66"/>
      <c r="Q215" s="66"/>
      <c r="R215" s="66"/>
      <c r="S215" s="66"/>
      <c r="T215" s="67"/>
      <c r="U215" s="36"/>
      <c r="V215" s="36"/>
      <c r="W215" s="36"/>
      <c r="X215" s="36"/>
      <c r="Y215" s="36"/>
      <c r="Z215" s="36"/>
      <c r="AA215" s="36"/>
      <c r="AB215" s="36"/>
      <c r="AC215" s="36"/>
      <c r="AD215" s="36"/>
      <c r="AE215" s="36"/>
      <c r="AT215" s="19" t="s">
        <v>144</v>
      </c>
      <c r="AU215" s="19" t="s">
        <v>83</v>
      </c>
    </row>
    <row r="216" spans="1:65" s="14" customFormat="1" ht="11.25">
      <c r="B216" s="220"/>
      <c r="C216" s="221"/>
      <c r="D216" s="205" t="s">
        <v>148</v>
      </c>
      <c r="E216" s="221"/>
      <c r="F216" s="223" t="s">
        <v>920</v>
      </c>
      <c r="G216" s="221"/>
      <c r="H216" s="224">
        <v>10161.745000000001</v>
      </c>
      <c r="I216" s="225"/>
      <c r="J216" s="221"/>
      <c r="K216" s="221"/>
      <c r="L216" s="226"/>
      <c r="M216" s="227"/>
      <c r="N216" s="228"/>
      <c r="O216" s="228"/>
      <c r="P216" s="228"/>
      <c r="Q216" s="228"/>
      <c r="R216" s="228"/>
      <c r="S216" s="228"/>
      <c r="T216" s="229"/>
      <c r="AT216" s="230" t="s">
        <v>148</v>
      </c>
      <c r="AU216" s="230" t="s">
        <v>83</v>
      </c>
      <c r="AV216" s="14" t="s">
        <v>83</v>
      </c>
      <c r="AW216" s="14" t="s">
        <v>4</v>
      </c>
      <c r="AX216" s="14" t="s">
        <v>80</v>
      </c>
      <c r="AY216" s="230" t="s">
        <v>135</v>
      </c>
    </row>
    <row r="217" spans="1:65" s="2" customFormat="1" ht="16.5" customHeight="1">
      <c r="A217" s="36"/>
      <c r="B217" s="37"/>
      <c r="C217" s="192" t="s">
        <v>925</v>
      </c>
      <c r="D217" s="192" t="s">
        <v>137</v>
      </c>
      <c r="E217" s="193" t="s">
        <v>331</v>
      </c>
      <c r="F217" s="194" t="s">
        <v>332</v>
      </c>
      <c r="G217" s="195" t="s">
        <v>302</v>
      </c>
      <c r="H217" s="196">
        <v>21.494</v>
      </c>
      <c r="I217" s="197"/>
      <c r="J217" s="198">
        <f>ROUND(I217*H217,2)</f>
        <v>0</v>
      </c>
      <c r="K217" s="194" t="s">
        <v>141</v>
      </c>
      <c r="L217" s="41"/>
      <c r="M217" s="199" t="s">
        <v>19</v>
      </c>
      <c r="N217" s="200" t="s">
        <v>43</v>
      </c>
      <c r="O217" s="66"/>
      <c r="P217" s="201">
        <f>O217*H217</f>
        <v>0</v>
      </c>
      <c r="Q217" s="201">
        <v>0</v>
      </c>
      <c r="R217" s="201">
        <f>Q217*H217</f>
        <v>0</v>
      </c>
      <c r="S217" s="201">
        <v>0</v>
      </c>
      <c r="T217" s="202">
        <f>S217*H217</f>
        <v>0</v>
      </c>
      <c r="U217" s="36"/>
      <c r="V217" s="36"/>
      <c r="W217" s="36"/>
      <c r="X217" s="36"/>
      <c r="Y217" s="36"/>
      <c r="Z217" s="36"/>
      <c r="AA217" s="36"/>
      <c r="AB217" s="36"/>
      <c r="AC217" s="36"/>
      <c r="AD217" s="36"/>
      <c r="AE217" s="36"/>
      <c r="AR217" s="203" t="s">
        <v>314</v>
      </c>
      <c r="AT217" s="203" t="s">
        <v>137</v>
      </c>
      <c r="AU217" s="203" t="s">
        <v>83</v>
      </c>
      <c r="AY217" s="19" t="s">
        <v>135</v>
      </c>
      <c r="BE217" s="204">
        <f>IF(N217="základní",J217,0)</f>
        <v>0</v>
      </c>
      <c r="BF217" s="204">
        <f>IF(N217="snížená",J217,0)</f>
        <v>0</v>
      </c>
      <c r="BG217" s="204">
        <f>IF(N217="zákl. přenesená",J217,0)</f>
        <v>0</v>
      </c>
      <c r="BH217" s="204">
        <f>IF(N217="sníž. přenesená",J217,0)</f>
        <v>0</v>
      </c>
      <c r="BI217" s="204">
        <f>IF(N217="nulová",J217,0)</f>
        <v>0</v>
      </c>
      <c r="BJ217" s="19" t="s">
        <v>80</v>
      </c>
      <c r="BK217" s="204">
        <f>ROUND(I217*H217,2)</f>
        <v>0</v>
      </c>
      <c r="BL217" s="19" t="s">
        <v>314</v>
      </c>
      <c r="BM217" s="203" t="s">
        <v>926</v>
      </c>
    </row>
    <row r="218" spans="1:65" s="2" customFormat="1" ht="19.5">
      <c r="A218" s="36"/>
      <c r="B218" s="37"/>
      <c r="C218" s="38"/>
      <c r="D218" s="205" t="s">
        <v>144</v>
      </c>
      <c r="E218" s="38"/>
      <c r="F218" s="206" t="s">
        <v>334</v>
      </c>
      <c r="G218" s="38"/>
      <c r="H218" s="38"/>
      <c r="I218" s="110"/>
      <c r="J218" s="38"/>
      <c r="K218" s="38"/>
      <c r="L218" s="41"/>
      <c r="M218" s="207"/>
      <c r="N218" s="208"/>
      <c r="O218" s="66"/>
      <c r="P218" s="66"/>
      <c r="Q218" s="66"/>
      <c r="R218" s="66"/>
      <c r="S218" s="66"/>
      <c r="T218" s="67"/>
      <c r="U218" s="36"/>
      <c r="V218" s="36"/>
      <c r="W218" s="36"/>
      <c r="X218" s="36"/>
      <c r="Y218" s="36"/>
      <c r="Z218" s="36"/>
      <c r="AA218" s="36"/>
      <c r="AB218" s="36"/>
      <c r="AC218" s="36"/>
      <c r="AD218" s="36"/>
      <c r="AE218" s="36"/>
      <c r="AT218" s="19" t="s">
        <v>144</v>
      </c>
      <c r="AU218" s="19" t="s">
        <v>83</v>
      </c>
    </row>
    <row r="219" spans="1:65" s="2" customFormat="1" ht="78">
      <c r="A219" s="36"/>
      <c r="B219" s="37"/>
      <c r="C219" s="38"/>
      <c r="D219" s="205" t="s">
        <v>146</v>
      </c>
      <c r="E219" s="38"/>
      <c r="F219" s="209" t="s">
        <v>335</v>
      </c>
      <c r="G219" s="38"/>
      <c r="H219" s="38"/>
      <c r="I219" s="110"/>
      <c r="J219" s="38"/>
      <c r="K219" s="38"/>
      <c r="L219" s="41"/>
      <c r="M219" s="266"/>
      <c r="N219" s="267"/>
      <c r="O219" s="268"/>
      <c r="P219" s="268"/>
      <c r="Q219" s="268"/>
      <c r="R219" s="268"/>
      <c r="S219" s="268"/>
      <c r="T219" s="269"/>
      <c r="U219" s="36"/>
      <c r="V219" s="36"/>
      <c r="W219" s="36"/>
      <c r="X219" s="36"/>
      <c r="Y219" s="36"/>
      <c r="Z219" s="36"/>
      <c r="AA219" s="36"/>
      <c r="AB219" s="36"/>
      <c r="AC219" s="36"/>
      <c r="AD219" s="36"/>
      <c r="AE219" s="36"/>
      <c r="AT219" s="19" t="s">
        <v>146</v>
      </c>
      <c r="AU219" s="19" t="s">
        <v>83</v>
      </c>
    </row>
    <row r="220" spans="1:65" s="2" customFormat="1" ht="6.95" customHeight="1">
      <c r="A220" s="36"/>
      <c r="B220" s="49"/>
      <c r="C220" s="50"/>
      <c r="D220" s="50"/>
      <c r="E220" s="50"/>
      <c r="F220" s="50"/>
      <c r="G220" s="50"/>
      <c r="H220" s="50"/>
      <c r="I220" s="141"/>
      <c r="J220" s="50"/>
      <c r="K220" s="50"/>
      <c r="L220" s="41"/>
      <c r="M220" s="36"/>
      <c r="O220" s="36"/>
      <c r="P220" s="36"/>
      <c r="Q220" s="36"/>
      <c r="R220" s="36"/>
      <c r="S220" s="36"/>
      <c r="T220" s="36"/>
      <c r="U220" s="36"/>
      <c r="V220" s="36"/>
      <c r="W220" s="36"/>
      <c r="X220" s="36"/>
      <c r="Y220" s="36"/>
      <c r="Z220" s="36"/>
      <c r="AA220" s="36"/>
      <c r="AB220" s="36"/>
      <c r="AC220" s="36"/>
      <c r="AD220" s="36"/>
      <c r="AE220" s="36"/>
    </row>
  </sheetData>
  <sheetProtection algorithmName="SHA-512" hashValue="sIJ5bZKBrmuaTwpX39T0UVHy7g2FcBuVpTrJnhdOZaudJhI0q5FPFxfV8vxBxn/83695TG/Ss2vqwtB5aeCQfQ==" saltValue="qxs/XdAtxO0dIwkjP9yFLi8NK4yqRInbhNamyQa1lHzYfrRN/k95BV+JLGl5Pak1rjRhNMvA5plJiy+4NUpuQg==" spinCount="100000" sheet="1" objects="1" scenarios="1" formatColumns="0" formatRows="0" autoFilter="0"/>
  <autoFilter ref="C83:K219" xr:uid="{00000000-0009-0000-0000-000006000000}"/>
  <mergeCells count="9">
    <mergeCell ref="E50:H50"/>
    <mergeCell ref="E74:H74"/>
    <mergeCell ref="E76:H76"/>
    <mergeCell ref="L2:V2"/>
    <mergeCell ref="E7:H7"/>
    <mergeCell ref="E9:H9"/>
    <mergeCell ref="E18:H18"/>
    <mergeCell ref="E27:H27"/>
    <mergeCell ref="E48:H48"/>
  </mergeCells>
  <pageMargins left="0.39374999999999999" right="0.39374999999999999" top="0.39374999999999999" bottom="0.39374999999999999" header="0" footer="0"/>
  <pageSetup paperSize="9" fitToHeight="100" orientation="landscape" blackAndWhite="1"/>
  <headerFooter>
    <oddFooter>&amp;CStrana &amp;P z &amp;N</oddFooter>
  </headerFooter>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2:BM125"/>
  <sheetViews>
    <sheetView showGridLines="0" workbookViewId="0"/>
  </sheetViews>
  <sheetFormatPr defaultRowHeight="15"/>
  <cols>
    <col min="1" max="1" width="8.33203125" style="1" customWidth="1"/>
    <col min="2" max="2" width="1.6640625" style="1" customWidth="1"/>
    <col min="3" max="3" width="4.1640625" style="1" customWidth="1"/>
    <col min="4" max="4" width="4.33203125" style="1" customWidth="1"/>
    <col min="5" max="5" width="17.1640625" style="1" customWidth="1"/>
    <col min="6" max="6" width="100.83203125" style="1" customWidth="1"/>
    <col min="7" max="7" width="7" style="1" customWidth="1"/>
    <col min="8" max="8" width="11.5" style="1" customWidth="1"/>
    <col min="9" max="9" width="20.1640625" style="103" customWidth="1"/>
    <col min="10" max="11" width="20.1640625" style="1" customWidth="1"/>
    <col min="12" max="12" width="9.33203125" style="1" customWidth="1"/>
    <col min="13" max="13" width="10.83203125" style="1" hidden="1" customWidth="1"/>
    <col min="14" max="14" width="9.33203125" style="1" hidden="1"/>
    <col min="15" max="20" width="14.1640625" style="1" hidden="1" customWidth="1"/>
    <col min="21" max="21" width="16.33203125" style="1" hidden="1" customWidth="1"/>
    <col min="22" max="22" width="12.33203125" style="1" customWidth="1"/>
    <col min="23" max="23" width="16.33203125" style="1" customWidth="1"/>
    <col min="24" max="24" width="12.33203125" style="1" customWidth="1"/>
    <col min="25" max="25" width="15" style="1" customWidth="1"/>
    <col min="26" max="26" width="11" style="1" customWidth="1"/>
    <col min="27" max="27" width="15" style="1" customWidth="1"/>
    <col min="28" max="28" width="16.33203125" style="1" customWidth="1"/>
    <col min="29" max="29" width="11" style="1" customWidth="1"/>
    <col min="30" max="30" width="15" style="1" customWidth="1"/>
    <col min="31" max="31" width="16.33203125" style="1" customWidth="1"/>
    <col min="44" max="65" width="9.33203125" style="1" hidden="1"/>
  </cols>
  <sheetData>
    <row r="2" spans="1:46" s="1" customFormat="1" ht="36.950000000000003" customHeight="1">
      <c r="I2" s="103"/>
      <c r="L2" s="359"/>
      <c r="M2" s="359"/>
      <c r="N2" s="359"/>
      <c r="O2" s="359"/>
      <c r="P2" s="359"/>
      <c r="Q2" s="359"/>
      <c r="R2" s="359"/>
      <c r="S2" s="359"/>
      <c r="T2" s="359"/>
      <c r="U2" s="359"/>
      <c r="V2" s="359"/>
      <c r="AT2" s="19" t="s">
        <v>105</v>
      </c>
    </row>
    <row r="3" spans="1:46" s="1" customFormat="1" ht="6.95" customHeight="1">
      <c r="B3" s="104"/>
      <c r="C3" s="105"/>
      <c r="D3" s="105"/>
      <c r="E3" s="105"/>
      <c r="F3" s="105"/>
      <c r="G3" s="105"/>
      <c r="H3" s="105"/>
      <c r="I3" s="106"/>
      <c r="J3" s="105"/>
      <c r="K3" s="105"/>
      <c r="L3" s="22"/>
      <c r="AT3" s="19" t="s">
        <v>83</v>
      </c>
    </row>
    <row r="4" spans="1:46" s="1" customFormat="1" ht="24.95" customHeight="1">
      <c r="B4" s="22"/>
      <c r="D4" s="107" t="s">
        <v>106</v>
      </c>
      <c r="I4" s="103"/>
      <c r="L4" s="22"/>
      <c r="M4" s="108" t="s">
        <v>10</v>
      </c>
      <c r="AT4" s="19" t="s">
        <v>4</v>
      </c>
    </row>
    <row r="5" spans="1:46" s="1" customFormat="1" ht="6.95" customHeight="1">
      <c r="B5" s="22"/>
      <c r="I5" s="103"/>
      <c r="L5" s="22"/>
    </row>
    <row r="6" spans="1:46" s="1" customFormat="1" ht="12" customHeight="1">
      <c r="B6" s="22"/>
      <c r="D6" s="109" t="s">
        <v>16</v>
      </c>
      <c r="I6" s="103"/>
      <c r="L6" s="22"/>
    </row>
    <row r="7" spans="1:46" s="1" customFormat="1" ht="16.5" customHeight="1">
      <c r="B7" s="22"/>
      <c r="E7" s="388" t="str">
        <f>'Rekapitulace stavby'!K6</f>
        <v>Skládka TKO Světlá nad Sázavou - 3.etapa</v>
      </c>
      <c r="F7" s="389"/>
      <c r="G7" s="389"/>
      <c r="H7" s="389"/>
      <c r="I7" s="103"/>
      <c r="L7" s="22"/>
    </row>
    <row r="8" spans="1:46" s="2" customFormat="1" ht="12" customHeight="1">
      <c r="A8" s="36"/>
      <c r="B8" s="41"/>
      <c r="C8" s="36"/>
      <c r="D8" s="109" t="s">
        <v>107</v>
      </c>
      <c r="E8" s="36"/>
      <c r="F8" s="36"/>
      <c r="G8" s="36"/>
      <c r="H8" s="36"/>
      <c r="I8" s="110"/>
      <c r="J8" s="36"/>
      <c r="K8" s="36"/>
      <c r="L8" s="111"/>
      <c r="S8" s="36"/>
      <c r="T8" s="36"/>
      <c r="U8" s="36"/>
      <c r="V8" s="36"/>
      <c r="W8" s="36"/>
      <c r="X8" s="36"/>
      <c r="Y8" s="36"/>
      <c r="Z8" s="36"/>
      <c r="AA8" s="36"/>
      <c r="AB8" s="36"/>
      <c r="AC8" s="36"/>
      <c r="AD8" s="36"/>
      <c r="AE8" s="36"/>
    </row>
    <row r="9" spans="1:46" s="2" customFormat="1" ht="16.5" customHeight="1">
      <c r="A9" s="36"/>
      <c r="B9" s="41"/>
      <c r="C9" s="36"/>
      <c r="D9" s="36"/>
      <c r="E9" s="390" t="s">
        <v>927</v>
      </c>
      <c r="F9" s="391"/>
      <c r="G9" s="391"/>
      <c r="H9" s="391"/>
      <c r="I9" s="110"/>
      <c r="J9" s="36"/>
      <c r="K9" s="36"/>
      <c r="L9" s="111"/>
      <c r="S9" s="36"/>
      <c r="T9" s="36"/>
      <c r="U9" s="36"/>
      <c r="V9" s="36"/>
      <c r="W9" s="36"/>
      <c r="X9" s="36"/>
      <c r="Y9" s="36"/>
      <c r="Z9" s="36"/>
      <c r="AA9" s="36"/>
      <c r="AB9" s="36"/>
      <c r="AC9" s="36"/>
      <c r="AD9" s="36"/>
      <c r="AE9" s="36"/>
    </row>
    <row r="10" spans="1:46" s="2" customFormat="1" ht="11.25">
      <c r="A10" s="36"/>
      <c r="B10" s="41"/>
      <c r="C10" s="36"/>
      <c r="D10" s="36"/>
      <c r="E10" s="36"/>
      <c r="F10" s="36"/>
      <c r="G10" s="36"/>
      <c r="H10" s="36"/>
      <c r="I10" s="110"/>
      <c r="J10" s="36"/>
      <c r="K10" s="36"/>
      <c r="L10" s="111"/>
      <c r="S10" s="36"/>
      <c r="T10" s="36"/>
      <c r="U10" s="36"/>
      <c r="V10" s="36"/>
      <c r="W10" s="36"/>
      <c r="X10" s="36"/>
      <c r="Y10" s="36"/>
      <c r="Z10" s="36"/>
      <c r="AA10" s="36"/>
      <c r="AB10" s="36"/>
      <c r="AC10" s="36"/>
      <c r="AD10" s="36"/>
      <c r="AE10" s="36"/>
    </row>
    <row r="11" spans="1:46" s="2" customFormat="1" ht="12" customHeight="1">
      <c r="A11" s="36"/>
      <c r="B11" s="41"/>
      <c r="C11" s="36"/>
      <c r="D11" s="109" t="s">
        <v>18</v>
      </c>
      <c r="E11" s="36"/>
      <c r="F11" s="112" t="s">
        <v>19</v>
      </c>
      <c r="G11" s="36"/>
      <c r="H11" s="36"/>
      <c r="I11" s="113" t="s">
        <v>20</v>
      </c>
      <c r="J11" s="112" t="s">
        <v>19</v>
      </c>
      <c r="K11" s="36"/>
      <c r="L11" s="111"/>
      <c r="S11" s="36"/>
      <c r="T11" s="36"/>
      <c r="U11" s="36"/>
      <c r="V11" s="36"/>
      <c r="W11" s="36"/>
      <c r="X11" s="36"/>
      <c r="Y11" s="36"/>
      <c r="Z11" s="36"/>
      <c r="AA11" s="36"/>
      <c r="AB11" s="36"/>
      <c r="AC11" s="36"/>
      <c r="AD11" s="36"/>
      <c r="AE11" s="36"/>
    </row>
    <row r="12" spans="1:46" s="2" customFormat="1" ht="12" customHeight="1">
      <c r="A12" s="36"/>
      <c r="B12" s="41"/>
      <c r="C12" s="36"/>
      <c r="D12" s="109" t="s">
        <v>21</v>
      </c>
      <c r="E12" s="36"/>
      <c r="F12" s="112" t="s">
        <v>22</v>
      </c>
      <c r="G12" s="36"/>
      <c r="H12" s="36"/>
      <c r="I12" s="113" t="s">
        <v>23</v>
      </c>
      <c r="J12" s="114" t="str">
        <f>'Rekapitulace stavby'!AN8</f>
        <v>10. 12. 2019</v>
      </c>
      <c r="K12" s="36"/>
      <c r="L12" s="111"/>
      <c r="S12" s="36"/>
      <c r="T12" s="36"/>
      <c r="U12" s="36"/>
      <c r="V12" s="36"/>
      <c r="W12" s="36"/>
      <c r="X12" s="36"/>
      <c r="Y12" s="36"/>
      <c r="Z12" s="36"/>
      <c r="AA12" s="36"/>
      <c r="AB12" s="36"/>
      <c r="AC12" s="36"/>
      <c r="AD12" s="36"/>
      <c r="AE12" s="36"/>
    </row>
    <row r="13" spans="1:46" s="2" customFormat="1" ht="10.9" customHeight="1">
      <c r="A13" s="36"/>
      <c r="B13" s="41"/>
      <c r="C13" s="36"/>
      <c r="D13" s="36"/>
      <c r="E13" s="36"/>
      <c r="F13" s="36"/>
      <c r="G13" s="36"/>
      <c r="H13" s="36"/>
      <c r="I13" s="110"/>
      <c r="J13" s="36"/>
      <c r="K13" s="36"/>
      <c r="L13" s="111"/>
      <c r="S13" s="36"/>
      <c r="T13" s="36"/>
      <c r="U13" s="36"/>
      <c r="V13" s="36"/>
      <c r="W13" s="36"/>
      <c r="X13" s="36"/>
      <c r="Y13" s="36"/>
      <c r="Z13" s="36"/>
      <c r="AA13" s="36"/>
      <c r="AB13" s="36"/>
      <c r="AC13" s="36"/>
      <c r="AD13" s="36"/>
      <c r="AE13" s="36"/>
    </row>
    <row r="14" spans="1:46" s="2" customFormat="1" ht="12" customHeight="1">
      <c r="A14" s="36"/>
      <c r="B14" s="41"/>
      <c r="C14" s="36"/>
      <c r="D14" s="109" t="s">
        <v>25</v>
      </c>
      <c r="E14" s="36"/>
      <c r="F14" s="36"/>
      <c r="G14" s="36"/>
      <c r="H14" s="36"/>
      <c r="I14" s="113" t="s">
        <v>26</v>
      </c>
      <c r="J14" s="112" t="s">
        <v>19</v>
      </c>
      <c r="K14" s="36"/>
      <c r="L14" s="111"/>
      <c r="S14" s="36"/>
      <c r="T14" s="36"/>
      <c r="U14" s="36"/>
      <c r="V14" s="36"/>
      <c r="W14" s="36"/>
      <c r="X14" s="36"/>
      <c r="Y14" s="36"/>
      <c r="Z14" s="36"/>
      <c r="AA14" s="36"/>
      <c r="AB14" s="36"/>
      <c r="AC14" s="36"/>
      <c r="AD14" s="36"/>
      <c r="AE14" s="36"/>
    </row>
    <row r="15" spans="1:46" s="2" customFormat="1" ht="18" customHeight="1">
      <c r="A15" s="36"/>
      <c r="B15" s="41"/>
      <c r="C15" s="36"/>
      <c r="D15" s="36"/>
      <c r="E15" s="112" t="s">
        <v>27</v>
      </c>
      <c r="F15" s="36"/>
      <c r="G15" s="36"/>
      <c r="H15" s="36"/>
      <c r="I15" s="113" t="s">
        <v>28</v>
      </c>
      <c r="J15" s="112" t="s">
        <v>19</v>
      </c>
      <c r="K15" s="36"/>
      <c r="L15" s="111"/>
      <c r="S15" s="36"/>
      <c r="T15" s="36"/>
      <c r="U15" s="36"/>
      <c r="V15" s="36"/>
      <c r="W15" s="36"/>
      <c r="X15" s="36"/>
      <c r="Y15" s="36"/>
      <c r="Z15" s="36"/>
      <c r="AA15" s="36"/>
      <c r="AB15" s="36"/>
      <c r="AC15" s="36"/>
      <c r="AD15" s="36"/>
      <c r="AE15" s="36"/>
    </row>
    <row r="16" spans="1:46" s="2" customFormat="1" ht="6.95" customHeight="1">
      <c r="A16" s="36"/>
      <c r="B16" s="41"/>
      <c r="C16" s="36"/>
      <c r="D16" s="36"/>
      <c r="E16" s="36"/>
      <c r="F16" s="36"/>
      <c r="G16" s="36"/>
      <c r="H16" s="36"/>
      <c r="I16" s="110"/>
      <c r="J16" s="36"/>
      <c r="K16" s="36"/>
      <c r="L16" s="111"/>
      <c r="S16" s="36"/>
      <c r="T16" s="36"/>
      <c r="U16" s="36"/>
      <c r="V16" s="36"/>
      <c r="W16" s="36"/>
      <c r="X16" s="36"/>
      <c r="Y16" s="36"/>
      <c r="Z16" s="36"/>
      <c r="AA16" s="36"/>
      <c r="AB16" s="36"/>
      <c r="AC16" s="36"/>
      <c r="AD16" s="36"/>
      <c r="AE16" s="36"/>
    </row>
    <row r="17" spans="1:31" s="2" customFormat="1" ht="12" customHeight="1">
      <c r="A17" s="36"/>
      <c r="B17" s="41"/>
      <c r="C17" s="36"/>
      <c r="D17" s="109" t="s">
        <v>29</v>
      </c>
      <c r="E17" s="36"/>
      <c r="F17" s="36"/>
      <c r="G17" s="36"/>
      <c r="H17" s="36"/>
      <c r="I17" s="113" t="s">
        <v>26</v>
      </c>
      <c r="J17" s="32" t="str">
        <f>'Rekapitulace stavby'!AN13</f>
        <v>Vyplň údaj</v>
      </c>
      <c r="K17" s="36"/>
      <c r="L17" s="111"/>
      <c r="S17" s="36"/>
      <c r="T17" s="36"/>
      <c r="U17" s="36"/>
      <c r="V17" s="36"/>
      <c r="W17" s="36"/>
      <c r="X17" s="36"/>
      <c r="Y17" s="36"/>
      <c r="Z17" s="36"/>
      <c r="AA17" s="36"/>
      <c r="AB17" s="36"/>
      <c r="AC17" s="36"/>
      <c r="AD17" s="36"/>
      <c r="AE17" s="36"/>
    </row>
    <row r="18" spans="1:31" s="2" customFormat="1" ht="18" customHeight="1">
      <c r="A18" s="36"/>
      <c r="B18" s="41"/>
      <c r="C18" s="36"/>
      <c r="D18" s="36"/>
      <c r="E18" s="392" t="str">
        <f>'Rekapitulace stavby'!E14</f>
        <v>Vyplň údaj</v>
      </c>
      <c r="F18" s="393"/>
      <c r="G18" s="393"/>
      <c r="H18" s="393"/>
      <c r="I18" s="113" t="s">
        <v>28</v>
      </c>
      <c r="J18" s="32" t="str">
        <f>'Rekapitulace stavby'!AN14</f>
        <v>Vyplň údaj</v>
      </c>
      <c r="K18" s="36"/>
      <c r="L18" s="111"/>
      <c r="S18" s="36"/>
      <c r="T18" s="36"/>
      <c r="U18" s="36"/>
      <c r="V18" s="36"/>
      <c r="W18" s="36"/>
      <c r="X18" s="36"/>
      <c r="Y18" s="36"/>
      <c r="Z18" s="36"/>
      <c r="AA18" s="36"/>
      <c r="AB18" s="36"/>
      <c r="AC18" s="36"/>
      <c r="AD18" s="36"/>
      <c r="AE18" s="36"/>
    </row>
    <row r="19" spans="1:31" s="2" customFormat="1" ht="6.95" customHeight="1">
      <c r="A19" s="36"/>
      <c r="B19" s="41"/>
      <c r="C19" s="36"/>
      <c r="D19" s="36"/>
      <c r="E19" s="36"/>
      <c r="F19" s="36"/>
      <c r="G19" s="36"/>
      <c r="H19" s="36"/>
      <c r="I19" s="110"/>
      <c r="J19" s="36"/>
      <c r="K19" s="36"/>
      <c r="L19" s="111"/>
      <c r="S19" s="36"/>
      <c r="T19" s="36"/>
      <c r="U19" s="36"/>
      <c r="V19" s="36"/>
      <c r="W19" s="36"/>
      <c r="X19" s="36"/>
      <c r="Y19" s="36"/>
      <c r="Z19" s="36"/>
      <c r="AA19" s="36"/>
      <c r="AB19" s="36"/>
      <c r="AC19" s="36"/>
      <c r="AD19" s="36"/>
      <c r="AE19" s="36"/>
    </row>
    <row r="20" spans="1:31" s="2" customFormat="1" ht="12" customHeight="1">
      <c r="A20" s="36"/>
      <c r="B20" s="41"/>
      <c r="C20" s="36"/>
      <c r="D20" s="109" t="s">
        <v>31</v>
      </c>
      <c r="E20" s="36"/>
      <c r="F20" s="36"/>
      <c r="G20" s="36"/>
      <c r="H20" s="36"/>
      <c r="I20" s="113" t="s">
        <v>26</v>
      </c>
      <c r="J20" s="112" t="s">
        <v>19</v>
      </c>
      <c r="K20" s="36"/>
      <c r="L20" s="111"/>
      <c r="S20" s="36"/>
      <c r="T20" s="36"/>
      <c r="U20" s="36"/>
      <c r="V20" s="36"/>
      <c r="W20" s="36"/>
      <c r="X20" s="36"/>
      <c r="Y20" s="36"/>
      <c r="Z20" s="36"/>
      <c r="AA20" s="36"/>
      <c r="AB20" s="36"/>
      <c r="AC20" s="36"/>
      <c r="AD20" s="36"/>
      <c r="AE20" s="36"/>
    </row>
    <row r="21" spans="1:31" s="2" customFormat="1" ht="18" customHeight="1">
      <c r="A21" s="36"/>
      <c r="B21" s="41"/>
      <c r="C21" s="36"/>
      <c r="D21" s="36"/>
      <c r="E21" s="112" t="s">
        <v>32</v>
      </c>
      <c r="F21" s="36"/>
      <c r="G21" s="36"/>
      <c r="H21" s="36"/>
      <c r="I21" s="113" t="s">
        <v>28</v>
      </c>
      <c r="J21" s="112" t="s">
        <v>19</v>
      </c>
      <c r="K21" s="36"/>
      <c r="L21" s="111"/>
      <c r="S21" s="36"/>
      <c r="T21" s="36"/>
      <c r="U21" s="36"/>
      <c r="V21" s="36"/>
      <c r="W21" s="36"/>
      <c r="X21" s="36"/>
      <c r="Y21" s="36"/>
      <c r="Z21" s="36"/>
      <c r="AA21" s="36"/>
      <c r="AB21" s="36"/>
      <c r="AC21" s="36"/>
      <c r="AD21" s="36"/>
      <c r="AE21" s="36"/>
    </row>
    <row r="22" spans="1:31" s="2" customFormat="1" ht="6.95" customHeight="1">
      <c r="A22" s="36"/>
      <c r="B22" s="41"/>
      <c r="C22" s="36"/>
      <c r="D22" s="36"/>
      <c r="E22" s="36"/>
      <c r="F22" s="36"/>
      <c r="G22" s="36"/>
      <c r="H22" s="36"/>
      <c r="I22" s="110"/>
      <c r="J22" s="36"/>
      <c r="K22" s="36"/>
      <c r="L22" s="111"/>
      <c r="S22" s="36"/>
      <c r="T22" s="36"/>
      <c r="U22" s="36"/>
      <c r="V22" s="36"/>
      <c r="W22" s="36"/>
      <c r="X22" s="36"/>
      <c r="Y22" s="36"/>
      <c r="Z22" s="36"/>
      <c r="AA22" s="36"/>
      <c r="AB22" s="36"/>
      <c r="AC22" s="36"/>
      <c r="AD22" s="36"/>
      <c r="AE22" s="36"/>
    </row>
    <row r="23" spans="1:31" s="2" customFormat="1" ht="12" customHeight="1">
      <c r="A23" s="36"/>
      <c r="B23" s="41"/>
      <c r="C23" s="36"/>
      <c r="D23" s="109" t="s">
        <v>34</v>
      </c>
      <c r="E23" s="36"/>
      <c r="F23" s="36"/>
      <c r="G23" s="36"/>
      <c r="H23" s="36"/>
      <c r="I23" s="113" t="s">
        <v>26</v>
      </c>
      <c r="J23" s="112" t="str">
        <f>IF('Rekapitulace stavby'!AN19="","",'Rekapitulace stavby'!AN19)</f>
        <v/>
      </c>
      <c r="K23" s="36"/>
      <c r="L23" s="111"/>
      <c r="S23" s="36"/>
      <c r="T23" s="36"/>
      <c r="U23" s="36"/>
      <c r="V23" s="36"/>
      <c r="W23" s="36"/>
      <c r="X23" s="36"/>
      <c r="Y23" s="36"/>
      <c r="Z23" s="36"/>
      <c r="AA23" s="36"/>
      <c r="AB23" s="36"/>
      <c r="AC23" s="36"/>
      <c r="AD23" s="36"/>
      <c r="AE23" s="36"/>
    </row>
    <row r="24" spans="1:31" s="2" customFormat="1" ht="18" customHeight="1">
      <c r="A24" s="36"/>
      <c r="B24" s="41"/>
      <c r="C24" s="36"/>
      <c r="D24" s="36"/>
      <c r="E24" s="112" t="str">
        <f>IF('Rekapitulace stavby'!E20="","",'Rekapitulace stavby'!E20)</f>
        <v xml:space="preserve"> </v>
      </c>
      <c r="F24" s="36"/>
      <c r="G24" s="36"/>
      <c r="H24" s="36"/>
      <c r="I24" s="113" t="s">
        <v>28</v>
      </c>
      <c r="J24" s="112" t="str">
        <f>IF('Rekapitulace stavby'!AN20="","",'Rekapitulace stavby'!AN20)</f>
        <v/>
      </c>
      <c r="K24" s="36"/>
      <c r="L24" s="111"/>
      <c r="S24" s="36"/>
      <c r="T24" s="36"/>
      <c r="U24" s="36"/>
      <c r="V24" s="36"/>
      <c r="W24" s="36"/>
      <c r="X24" s="36"/>
      <c r="Y24" s="36"/>
      <c r="Z24" s="36"/>
      <c r="AA24" s="36"/>
      <c r="AB24" s="36"/>
      <c r="AC24" s="36"/>
      <c r="AD24" s="36"/>
      <c r="AE24" s="36"/>
    </row>
    <row r="25" spans="1:31" s="2" customFormat="1" ht="6.95" customHeight="1">
      <c r="A25" s="36"/>
      <c r="B25" s="41"/>
      <c r="C25" s="36"/>
      <c r="D25" s="36"/>
      <c r="E25" s="36"/>
      <c r="F25" s="36"/>
      <c r="G25" s="36"/>
      <c r="H25" s="36"/>
      <c r="I25" s="110"/>
      <c r="J25" s="36"/>
      <c r="K25" s="36"/>
      <c r="L25" s="111"/>
      <c r="S25" s="36"/>
      <c r="T25" s="36"/>
      <c r="U25" s="36"/>
      <c r="V25" s="36"/>
      <c r="W25" s="36"/>
      <c r="X25" s="36"/>
      <c r="Y25" s="36"/>
      <c r="Z25" s="36"/>
      <c r="AA25" s="36"/>
      <c r="AB25" s="36"/>
      <c r="AC25" s="36"/>
      <c r="AD25" s="36"/>
      <c r="AE25" s="36"/>
    </row>
    <row r="26" spans="1:31" s="2" customFormat="1" ht="12" customHeight="1">
      <c r="A26" s="36"/>
      <c r="B26" s="41"/>
      <c r="C26" s="36"/>
      <c r="D26" s="109" t="s">
        <v>36</v>
      </c>
      <c r="E26" s="36"/>
      <c r="F26" s="36"/>
      <c r="G26" s="36"/>
      <c r="H26" s="36"/>
      <c r="I26" s="110"/>
      <c r="J26" s="36"/>
      <c r="K26" s="36"/>
      <c r="L26" s="111"/>
      <c r="S26" s="36"/>
      <c r="T26" s="36"/>
      <c r="U26" s="36"/>
      <c r="V26" s="36"/>
      <c r="W26" s="36"/>
      <c r="X26" s="36"/>
      <c r="Y26" s="36"/>
      <c r="Z26" s="36"/>
      <c r="AA26" s="36"/>
      <c r="AB26" s="36"/>
      <c r="AC26" s="36"/>
      <c r="AD26" s="36"/>
      <c r="AE26" s="36"/>
    </row>
    <row r="27" spans="1:31" s="8" customFormat="1" ht="16.5" customHeight="1">
      <c r="A27" s="118"/>
      <c r="B27" s="119"/>
      <c r="C27" s="118"/>
      <c r="D27" s="118"/>
      <c r="E27" s="394" t="s">
        <v>19</v>
      </c>
      <c r="F27" s="394"/>
      <c r="G27" s="394"/>
      <c r="H27" s="394"/>
      <c r="I27" s="120"/>
      <c r="J27" s="118"/>
      <c r="K27" s="118"/>
      <c r="L27" s="121"/>
      <c r="S27" s="118"/>
      <c r="T27" s="118"/>
      <c r="U27" s="118"/>
      <c r="V27" s="118"/>
      <c r="W27" s="118"/>
      <c r="X27" s="118"/>
      <c r="Y27" s="118"/>
      <c r="Z27" s="118"/>
      <c r="AA27" s="118"/>
      <c r="AB27" s="118"/>
      <c r="AC27" s="118"/>
      <c r="AD27" s="118"/>
      <c r="AE27" s="118"/>
    </row>
    <row r="28" spans="1:31" s="2" customFormat="1" ht="6.95" customHeight="1">
      <c r="A28" s="36"/>
      <c r="B28" s="41"/>
      <c r="C28" s="36"/>
      <c r="D28" s="36"/>
      <c r="E28" s="36"/>
      <c r="F28" s="36"/>
      <c r="G28" s="36"/>
      <c r="H28" s="36"/>
      <c r="I28" s="110"/>
      <c r="J28" s="36"/>
      <c r="K28" s="36"/>
      <c r="L28" s="111"/>
      <c r="S28" s="36"/>
      <c r="T28" s="36"/>
      <c r="U28" s="36"/>
      <c r="V28" s="36"/>
      <c r="W28" s="36"/>
      <c r="X28" s="36"/>
      <c r="Y28" s="36"/>
      <c r="Z28" s="36"/>
      <c r="AA28" s="36"/>
      <c r="AB28" s="36"/>
      <c r="AC28" s="36"/>
      <c r="AD28" s="36"/>
      <c r="AE28" s="36"/>
    </row>
    <row r="29" spans="1:31" s="2" customFormat="1" ht="6.95" customHeight="1">
      <c r="A29" s="36"/>
      <c r="B29" s="41"/>
      <c r="C29" s="36"/>
      <c r="D29" s="122"/>
      <c r="E29" s="122"/>
      <c r="F29" s="122"/>
      <c r="G29" s="122"/>
      <c r="H29" s="122"/>
      <c r="I29" s="123"/>
      <c r="J29" s="122"/>
      <c r="K29" s="122"/>
      <c r="L29" s="111"/>
      <c r="S29" s="36"/>
      <c r="T29" s="36"/>
      <c r="U29" s="36"/>
      <c r="V29" s="36"/>
      <c r="W29" s="36"/>
      <c r="X29" s="36"/>
      <c r="Y29" s="36"/>
      <c r="Z29" s="36"/>
      <c r="AA29" s="36"/>
      <c r="AB29" s="36"/>
      <c r="AC29" s="36"/>
      <c r="AD29" s="36"/>
      <c r="AE29" s="36"/>
    </row>
    <row r="30" spans="1:31" s="2" customFormat="1" ht="25.35" customHeight="1">
      <c r="A30" s="36"/>
      <c r="B30" s="41"/>
      <c r="C30" s="36"/>
      <c r="D30" s="124" t="s">
        <v>38</v>
      </c>
      <c r="E30" s="36"/>
      <c r="F30" s="36"/>
      <c r="G30" s="36"/>
      <c r="H30" s="36"/>
      <c r="I30" s="110"/>
      <c r="J30" s="125">
        <f>ROUND(J84, 2)</f>
        <v>0</v>
      </c>
      <c r="K30" s="36"/>
      <c r="L30" s="111"/>
      <c r="S30" s="36"/>
      <c r="T30" s="36"/>
      <c r="U30" s="36"/>
      <c r="V30" s="36"/>
      <c r="W30" s="36"/>
      <c r="X30" s="36"/>
      <c r="Y30" s="36"/>
      <c r="Z30" s="36"/>
      <c r="AA30" s="36"/>
      <c r="AB30" s="36"/>
      <c r="AC30" s="36"/>
      <c r="AD30" s="36"/>
      <c r="AE30" s="36"/>
    </row>
    <row r="31" spans="1:31" s="2" customFormat="1" ht="6.95" customHeight="1">
      <c r="A31" s="36"/>
      <c r="B31" s="41"/>
      <c r="C31" s="36"/>
      <c r="D31" s="122"/>
      <c r="E31" s="122"/>
      <c r="F31" s="122"/>
      <c r="G31" s="122"/>
      <c r="H31" s="122"/>
      <c r="I31" s="123"/>
      <c r="J31" s="122"/>
      <c r="K31" s="122"/>
      <c r="L31" s="111"/>
      <c r="S31" s="36"/>
      <c r="T31" s="36"/>
      <c r="U31" s="36"/>
      <c r="V31" s="36"/>
      <c r="W31" s="36"/>
      <c r="X31" s="36"/>
      <c r="Y31" s="36"/>
      <c r="Z31" s="36"/>
      <c r="AA31" s="36"/>
      <c r="AB31" s="36"/>
      <c r="AC31" s="36"/>
      <c r="AD31" s="36"/>
      <c r="AE31" s="36"/>
    </row>
    <row r="32" spans="1:31" s="2" customFormat="1" ht="14.45" customHeight="1">
      <c r="A32" s="36"/>
      <c r="B32" s="41"/>
      <c r="C32" s="36"/>
      <c r="D32" s="36"/>
      <c r="E32" s="36"/>
      <c r="F32" s="126" t="s">
        <v>40</v>
      </c>
      <c r="G32" s="36"/>
      <c r="H32" s="36"/>
      <c r="I32" s="127" t="s">
        <v>39</v>
      </c>
      <c r="J32" s="126" t="s">
        <v>41</v>
      </c>
      <c r="K32" s="36"/>
      <c r="L32" s="111"/>
      <c r="S32" s="36"/>
      <c r="T32" s="36"/>
      <c r="U32" s="36"/>
      <c r="V32" s="36"/>
      <c r="W32" s="36"/>
      <c r="X32" s="36"/>
      <c r="Y32" s="36"/>
      <c r="Z32" s="36"/>
      <c r="AA32" s="36"/>
      <c r="AB32" s="36"/>
      <c r="AC32" s="36"/>
      <c r="AD32" s="36"/>
      <c r="AE32" s="36"/>
    </row>
    <row r="33" spans="1:31" s="2" customFormat="1" ht="14.45" customHeight="1">
      <c r="A33" s="36"/>
      <c r="B33" s="41"/>
      <c r="C33" s="36"/>
      <c r="D33" s="128" t="s">
        <v>42</v>
      </c>
      <c r="E33" s="109" t="s">
        <v>43</v>
      </c>
      <c r="F33" s="129">
        <f>ROUND((SUM(BE84:BE124)),  2)</f>
        <v>0</v>
      </c>
      <c r="G33" s="36"/>
      <c r="H33" s="36"/>
      <c r="I33" s="130">
        <v>0.21</v>
      </c>
      <c r="J33" s="129">
        <f>ROUND(((SUM(BE84:BE124))*I33),  2)</f>
        <v>0</v>
      </c>
      <c r="K33" s="36"/>
      <c r="L33" s="111"/>
      <c r="S33" s="36"/>
      <c r="T33" s="36"/>
      <c r="U33" s="36"/>
      <c r="V33" s="36"/>
      <c r="W33" s="36"/>
      <c r="X33" s="36"/>
      <c r="Y33" s="36"/>
      <c r="Z33" s="36"/>
      <c r="AA33" s="36"/>
      <c r="AB33" s="36"/>
      <c r="AC33" s="36"/>
      <c r="AD33" s="36"/>
      <c r="AE33" s="36"/>
    </row>
    <row r="34" spans="1:31" s="2" customFormat="1" ht="14.45" customHeight="1">
      <c r="A34" s="36"/>
      <c r="B34" s="41"/>
      <c r="C34" s="36"/>
      <c r="D34" s="36"/>
      <c r="E34" s="109" t="s">
        <v>44</v>
      </c>
      <c r="F34" s="129">
        <f>ROUND((SUM(BF84:BF124)),  2)</f>
        <v>0</v>
      </c>
      <c r="G34" s="36"/>
      <c r="H34" s="36"/>
      <c r="I34" s="130">
        <v>0.15</v>
      </c>
      <c r="J34" s="129">
        <f>ROUND(((SUM(BF84:BF124))*I34),  2)</f>
        <v>0</v>
      </c>
      <c r="K34" s="36"/>
      <c r="L34" s="111"/>
      <c r="S34" s="36"/>
      <c r="T34" s="36"/>
      <c r="U34" s="36"/>
      <c r="V34" s="36"/>
      <c r="W34" s="36"/>
      <c r="X34" s="36"/>
      <c r="Y34" s="36"/>
      <c r="Z34" s="36"/>
      <c r="AA34" s="36"/>
      <c r="AB34" s="36"/>
      <c r="AC34" s="36"/>
      <c r="AD34" s="36"/>
      <c r="AE34" s="36"/>
    </row>
    <row r="35" spans="1:31" s="2" customFormat="1" ht="14.45" hidden="1" customHeight="1">
      <c r="A35" s="36"/>
      <c r="B35" s="41"/>
      <c r="C35" s="36"/>
      <c r="D35" s="36"/>
      <c r="E35" s="109" t="s">
        <v>45</v>
      </c>
      <c r="F35" s="129">
        <f>ROUND((SUM(BG84:BG124)),  2)</f>
        <v>0</v>
      </c>
      <c r="G35" s="36"/>
      <c r="H35" s="36"/>
      <c r="I35" s="130">
        <v>0.21</v>
      </c>
      <c r="J35" s="129">
        <f>0</f>
        <v>0</v>
      </c>
      <c r="K35" s="36"/>
      <c r="L35" s="111"/>
      <c r="S35" s="36"/>
      <c r="T35" s="36"/>
      <c r="U35" s="36"/>
      <c r="V35" s="36"/>
      <c r="W35" s="36"/>
      <c r="X35" s="36"/>
      <c r="Y35" s="36"/>
      <c r="Z35" s="36"/>
      <c r="AA35" s="36"/>
      <c r="AB35" s="36"/>
      <c r="AC35" s="36"/>
      <c r="AD35" s="36"/>
      <c r="AE35" s="36"/>
    </row>
    <row r="36" spans="1:31" s="2" customFormat="1" ht="14.45" hidden="1" customHeight="1">
      <c r="A36" s="36"/>
      <c r="B36" s="41"/>
      <c r="C36" s="36"/>
      <c r="D36" s="36"/>
      <c r="E36" s="109" t="s">
        <v>46</v>
      </c>
      <c r="F36" s="129">
        <f>ROUND((SUM(BH84:BH124)),  2)</f>
        <v>0</v>
      </c>
      <c r="G36" s="36"/>
      <c r="H36" s="36"/>
      <c r="I36" s="130">
        <v>0.15</v>
      </c>
      <c r="J36" s="129">
        <f>0</f>
        <v>0</v>
      </c>
      <c r="K36" s="36"/>
      <c r="L36" s="111"/>
      <c r="S36" s="36"/>
      <c r="T36" s="36"/>
      <c r="U36" s="36"/>
      <c r="V36" s="36"/>
      <c r="W36" s="36"/>
      <c r="X36" s="36"/>
      <c r="Y36" s="36"/>
      <c r="Z36" s="36"/>
      <c r="AA36" s="36"/>
      <c r="AB36" s="36"/>
      <c r="AC36" s="36"/>
      <c r="AD36" s="36"/>
      <c r="AE36" s="36"/>
    </row>
    <row r="37" spans="1:31" s="2" customFormat="1" ht="14.45" hidden="1" customHeight="1">
      <c r="A37" s="36"/>
      <c r="B37" s="41"/>
      <c r="C37" s="36"/>
      <c r="D37" s="36"/>
      <c r="E37" s="109" t="s">
        <v>47</v>
      </c>
      <c r="F37" s="129">
        <f>ROUND((SUM(BI84:BI124)),  2)</f>
        <v>0</v>
      </c>
      <c r="G37" s="36"/>
      <c r="H37" s="36"/>
      <c r="I37" s="130">
        <v>0</v>
      </c>
      <c r="J37" s="129">
        <f>0</f>
        <v>0</v>
      </c>
      <c r="K37" s="36"/>
      <c r="L37" s="111"/>
      <c r="S37" s="36"/>
      <c r="T37" s="36"/>
      <c r="U37" s="36"/>
      <c r="V37" s="36"/>
      <c r="W37" s="36"/>
      <c r="X37" s="36"/>
      <c r="Y37" s="36"/>
      <c r="Z37" s="36"/>
      <c r="AA37" s="36"/>
      <c r="AB37" s="36"/>
      <c r="AC37" s="36"/>
      <c r="AD37" s="36"/>
      <c r="AE37" s="36"/>
    </row>
    <row r="38" spans="1:31" s="2" customFormat="1" ht="6.95" customHeight="1">
      <c r="A38" s="36"/>
      <c r="B38" s="41"/>
      <c r="C38" s="36"/>
      <c r="D38" s="36"/>
      <c r="E38" s="36"/>
      <c r="F38" s="36"/>
      <c r="G38" s="36"/>
      <c r="H38" s="36"/>
      <c r="I38" s="110"/>
      <c r="J38" s="36"/>
      <c r="K38" s="36"/>
      <c r="L38" s="111"/>
      <c r="S38" s="36"/>
      <c r="T38" s="36"/>
      <c r="U38" s="36"/>
      <c r="V38" s="36"/>
      <c r="W38" s="36"/>
      <c r="X38" s="36"/>
      <c r="Y38" s="36"/>
      <c r="Z38" s="36"/>
      <c r="AA38" s="36"/>
      <c r="AB38" s="36"/>
      <c r="AC38" s="36"/>
      <c r="AD38" s="36"/>
      <c r="AE38" s="36"/>
    </row>
    <row r="39" spans="1:31" s="2" customFormat="1" ht="25.35" customHeight="1">
      <c r="A39" s="36"/>
      <c r="B39" s="41"/>
      <c r="C39" s="131"/>
      <c r="D39" s="132" t="s">
        <v>48</v>
      </c>
      <c r="E39" s="133"/>
      <c r="F39" s="133"/>
      <c r="G39" s="134" t="s">
        <v>49</v>
      </c>
      <c r="H39" s="135" t="s">
        <v>50</v>
      </c>
      <c r="I39" s="136"/>
      <c r="J39" s="137">
        <f>SUM(J30:J37)</f>
        <v>0</v>
      </c>
      <c r="K39" s="138"/>
      <c r="L39" s="111"/>
      <c r="S39" s="36"/>
      <c r="T39" s="36"/>
      <c r="U39" s="36"/>
      <c r="V39" s="36"/>
      <c r="W39" s="36"/>
      <c r="X39" s="36"/>
      <c r="Y39" s="36"/>
      <c r="Z39" s="36"/>
      <c r="AA39" s="36"/>
      <c r="AB39" s="36"/>
      <c r="AC39" s="36"/>
      <c r="AD39" s="36"/>
      <c r="AE39" s="36"/>
    </row>
    <row r="40" spans="1:31" s="2" customFormat="1" ht="14.45" customHeight="1">
      <c r="A40" s="36"/>
      <c r="B40" s="139"/>
      <c r="C40" s="140"/>
      <c r="D40" s="140"/>
      <c r="E40" s="140"/>
      <c r="F40" s="140"/>
      <c r="G40" s="140"/>
      <c r="H40" s="140"/>
      <c r="I40" s="141"/>
      <c r="J40" s="140"/>
      <c r="K40" s="140"/>
      <c r="L40" s="111"/>
      <c r="S40" s="36"/>
      <c r="T40" s="36"/>
      <c r="U40" s="36"/>
      <c r="V40" s="36"/>
      <c r="W40" s="36"/>
      <c r="X40" s="36"/>
      <c r="Y40" s="36"/>
      <c r="Z40" s="36"/>
      <c r="AA40" s="36"/>
      <c r="AB40" s="36"/>
      <c r="AC40" s="36"/>
      <c r="AD40" s="36"/>
      <c r="AE40" s="36"/>
    </row>
    <row r="44" spans="1:31" s="2" customFormat="1" ht="6.95" customHeight="1">
      <c r="A44" s="36"/>
      <c r="B44" s="142"/>
      <c r="C44" s="143"/>
      <c r="D44" s="143"/>
      <c r="E44" s="143"/>
      <c r="F44" s="143"/>
      <c r="G44" s="143"/>
      <c r="H44" s="143"/>
      <c r="I44" s="144"/>
      <c r="J44" s="143"/>
      <c r="K44" s="143"/>
      <c r="L44" s="111"/>
      <c r="S44" s="36"/>
      <c r="T44" s="36"/>
      <c r="U44" s="36"/>
      <c r="V44" s="36"/>
      <c r="W44" s="36"/>
      <c r="X44" s="36"/>
      <c r="Y44" s="36"/>
      <c r="Z44" s="36"/>
      <c r="AA44" s="36"/>
      <c r="AB44" s="36"/>
      <c r="AC44" s="36"/>
      <c r="AD44" s="36"/>
      <c r="AE44" s="36"/>
    </row>
    <row r="45" spans="1:31" s="2" customFormat="1" ht="24.95" customHeight="1">
      <c r="A45" s="36"/>
      <c r="B45" s="37"/>
      <c r="C45" s="25" t="s">
        <v>114</v>
      </c>
      <c r="D45" s="38"/>
      <c r="E45" s="38"/>
      <c r="F45" s="38"/>
      <c r="G45" s="38"/>
      <c r="H45" s="38"/>
      <c r="I45" s="110"/>
      <c r="J45" s="38"/>
      <c r="K45" s="38"/>
      <c r="L45" s="111"/>
      <c r="S45" s="36"/>
      <c r="T45" s="36"/>
      <c r="U45" s="36"/>
      <c r="V45" s="36"/>
      <c r="W45" s="36"/>
      <c r="X45" s="36"/>
      <c r="Y45" s="36"/>
      <c r="Z45" s="36"/>
      <c r="AA45" s="36"/>
      <c r="AB45" s="36"/>
      <c r="AC45" s="36"/>
      <c r="AD45" s="36"/>
      <c r="AE45" s="36"/>
    </row>
    <row r="46" spans="1:31" s="2" customFormat="1" ht="6.95" customHeight="1">
      <c r="A46" s="36"/>
      <c r="B46" s="37"/>
      <c r="C46" s="38"/>
      <c r="D46" s="38"/>
      <c r="E46" s="38"/>
      <c r="F46" s="38"/>
      <c r="G46" s="38"/>
      <c r="H46" s="38"/>
      <c r="I46" s="110"/>
      <c r="J46" s="38"/>
      <c r="K46" s="38"/>
      <c r="L46" s="111"/>
      <c r="S46" s="36"/>
      <c r="T46" s="36"/>
      <c r="U46" s="36"/>
      <c r="V46" s="36"/>
      <c r="W46" s="36"/>
      <c r="X46" s="36"/>
      <c r="Y46" s="36"/>
      <c r="Z46" s="36"/>
      <c r="AA46" s="36"/>
      <c r="AB46" s="36"/>
      <c r="AC46" s="36"/>
      <c r="AD46" s="36"/>
      <c r="AE46" s="36"/>
    </row>
    <row r="47" spans="1:31" s="2" customFormat="1" ht="12" customHeight="1">
      <c r="A47" s="36"/>
      <c r="B47" s="37"/>
      <c r="C47" s="31" t="s">
        <v>16</v>
      </c>
      <c r="D47" s="38"/>
      <c r="E47" s="38"/>
      <c r="F47" s="38"/>
      <c r="G47" s="38"/>
      <c r="H47" s="38"/>
      <c r="I47" s="110"/>
      <c r="J47" s="38"/>
      <c r="K47" s="38"/>
      <c r="L47" s="111"/>
      <c r="S47" s="36"/>
      <c r="T47" s="36"/>
      <c r="U47" s="36"/>
      <c r="V47" s="36"/>
      <c r="W47" s="36"/>
      <c r="X47" s="36"/>
      <c r="Y47" s="36"/>
      <c r="Z47" s="36"/>
      <c r="AA47" s="36"/>
      <c r="AB47" s="36"/>
      <c r="AC47" s="36"/>
      <c r="AD47" s="36"/>
      <c r="AE47" s="36"/>
    </row>
    <row r="48" spans="1:31" s="2" customFormat="1" ht="16.5" customHeight="1">
      <c r="A48" s="36"/>
      <c r="B48" s="37"/>
      <c r="C48" s="38"/>
      <c r="D48" s="38"/>
      <c r="E48" s="395" t="str">
        <f>E7</f>
        <v>Skládka TKO Světlá nad Sázavou - 3.etapa</v>
      </c>
      <c r="F48" s="396"/>
      <c r="G48" s="396"/>
      <c r="H48" s="396"/>
      <c r="I48" s="110"/>
      <c r="J48" s="38"/>
      <c r="K48" s="38"/>
      <c r="L48" s="111"/>
      <c r="S48" s="36"/>
      <c r="T48" s="36"/>
      <c r="U48" s="36"/>
      <c r="V48" s="36"/>
      <c r="W48" s="36"/>
      <c r="X48" s="36"/>
      <c r="Y48" s="36"/>
      <c r="Z48" s="36"/>
      <c r="AA48" s="36"/>
      <c r="AB48" s="36"/>
      <c r="AC48" s="36"/>
      <c r="AD48" s="36"/>
      <c r="AE48" s="36"/>
    </row>
    <row r="49" spans="1:47" s="2" customFormat="1" ht="12" customHeight="1">
      <c r="A49" s="36"/>
      <c r="B49" s="37"/>
      <c r="C49" s="31" t="s">
        <v>107</v>
      </c>
      <c r="D49" s="38"/>
      <c r="E49" s="38"/>
      <c r="F49" s="38"/>
      <c r="G49" s="38"/>
      <c r="H49" s="38"/>
      <c r="I49" s="110"/>
      <c r="J49" s="38"/>
      <c r="K49" s="38"/>
      <c r="L49" s="111"/>
      <c r="S49" s="36"/>
      <c r="T49" s="36"/>
      <c r="U49" s="36"/>
      <c r="V49" s="36"/>
      <c r="W49" s="36"/>
      <c r="X49" s="36"/>
      <c r="Y49" s="36"/>
      <c r="Z49" s="36"/>
      <c r="AA49" s="36"/>
      <c r="AB49" s="36"/>
      <c r="AC49" s="36"/>
      <c r="AD49" s="36"/>
      <c r="AE49" s="36"/>
    </row>
    <row r="50" spans="1:47" s="2" customFormat="1" ht="16.5" customHeight="1">
      <c r="A50" s="36"/>
      <c r="B50" s="37"/>
      <c r="C50" s="38"/>
      <c r="D50" s="38"/>
      <c r="E50" s="368" t="str">
        <f>E9</f>
        <v>VON - Vedlejší a ostatní náklady</v>
      </c>
      <c r="F50" s="397"/>
      <c r="G50" s="397"/>
      <c r="H50" s="397"/>
      <c r="I50" s="110"/>
      <c r="J50" s="38"/>
      <c r="K50" s="38"/>
      <c r="L50" s="111"/>
      <c r="S50" s="36"/>
      <c r="T50" s="36"/>
      <c r="U50" s="36"/>
      <c r="V50" s="36"/>
      <c r="W50" s="36"/>
      <c r="X50" s="36"/>
      <c r="Y50" s="36"/>
      <c r="Z50" s="36"/>
      <c r="AA50" s="36"/>
      <c r="AB50" s="36"/>
      <c r="AC50" s="36"/>
      <c r="AD50" s="36"/>
      <c r="AE50" s="36"/>
    </row>
    <row r="51" spans="1:47" s="2" customFormat="1" ht="6.95" customHeight="1">
      <c r="A51" s="36"/>
      <c r="B51" s="37"/>
      <c r="C51" s="38"/>
      <c r="D51" s="38"/>
      <c r="E51" s="38"/>
      <c r="F51" s="38"/>
      <c r="G51" s="38"/>
      <c r="H51" s="38"/>
      <c r="I51" s="110"/>
      <c r="J51" s="38"/>
      <c r="K51" s="38"/>
      <c r="L51" s="111"/>
      <c r="S51" s="36"/>
      <c r="T51" s="36"/>
      <c r="U51" s="36"/>
      <c r="V51" s="36"/>
      <c r="W51" s="36"/>
      <c r="X51" s="36"/>
      <c r="Y51" s="36"/>
      <c r="Z51" s="36"/>
      <c r="AA51" s="36"/>
      <c r="AB51" s="36"/>
      <c r="AC51" s="36"/>
      <c r="AD51" s="36"/>
      <c r="AE51" s="36"/>
    </row>
    <row r="52" spans="1:47" s="2" customFormat="1" ht="12" customHeight="1">
      <c r="A52" s="36"/>
      <c r="B52" s="37"/>
      <c r="C52" s="31" t="s">
        <v>21</v>
      </c>
      <c r="D52" s="38"/>
      <c r="E52" s="38"/>
      <c r="F52" s="29" t="str">
        <f>F12</f>
        <v>k.ú.Světlá nad Sázavou</v>
      </c>
      <c r="G52" s="38"/>
      <c r="H52" s="38"/>
      <c r="I52" s="113" t="s">
        <v>23</v>
      </c>
      <c r="J52" s="61" t="str">
        <f>IF(J12="","",J12)</f>
        <v>10. 12. 2019</v>
      </c>
      <c r="K52" s="38"/>
      <c r="L52" s="111"/>
      <c r="S52" s="36"/>
      <c r="T52" s="36"/>
      <c r="U52" s="36"/>
      <c r="V52" s="36"/>
      <c r="W52" s="36"/>
      <c r="X52" s="36"/>
      <c r="Y52" s="36"/>
      <c r="Z52" s="36"/>
      <c r="AA52" s="36"/>
      <c r="AB52" s="36"/>
      <c r="AC52" s="36"/>
      <c r="AD52" s="36"/>
      <c r="AE52" s="36"/>
    </row>
    <row r="53" spans="1:47" s="2" customFormat="1" ht="6.95" customHeight="1">
      <c r="A53" s="36"/>
      <c r="B53" s="37"/>
      <c r="C53" s="38"/>
      <c r="D53" s="38"/>
      <c r="E53" s="38"/>
      <c r="F53" s="38"/>
      <c r="G53" s="38"/>
      <c r="H53" s="38"/>
      <c r="I53" s="110"/>
      <c r="J53" s="38"/>
      <c r="K53" s="38"/>
      <c r="L53" s="111"/>
      <c r="S53" s="36"/>
      <c r="T53" s="36"/>
      <c r="U53" s="36"/>
      <c r="V53" s="36"/>
      <c r="W53" s="36"/>
      <c r="X53" s="36"/>
      <c r="Y53" s="36"/>
      <c r="Z53" s="36"/>
      <c r="AA53" s="36"/>
      <c r="AB53" s="36"/>
      <c r="AC53" s="36"/>
      <c r="AD53" s="36"/>
      <c r="AE53" s="36"/>
    </row>
    <row r="54" spans="1:47" s="2" customFormat="1" ht="43.15" customHeight="1">
      <c r="A54" s="36"/>
      <c r="B54" s="37"/>
      <c r="C54" s="31" t="s">
        <v>25</v>
      </c>
      <c r="D54" s="38"/>
      <c r="E54" s="38"/>
      <c r="F54" s="29" t="str">
        <f>E15</f>
        <v>Město Světlá nad Sázavou</v>
      </c>
      <c r="G54" s="38"/>
      <c r="H54" s="38"/>
      <c r="I54" s="113" t="s">
        <v>31</v>
      </c>
      <c r="J54" s="34" t="str">
        <f>E21</f>
        <v>INTERPROJEKT ODPADY s.r.o., Praha 6</v>
      </c>
      <c r="K54" s="38"/>
      <c r="L54" s="111"/>
      <c r="S54" s="36"/>
      <c r="T54" s="36"/>
      <c r="U54" s="36"/>
      <c r="V54" s="36"/>
      <c r="W54" s="36"/>
      <c r="X54" s="36"/>
      <c r="Y54" s="36"/>
      <c r="Z54" s="36"/>
      <c r="AA54" s="36"/>
      <c r="AB54" s="36"/>
      <c r="AC54" s="36"/>
      <c r="AD54" s="36"/>
      <c r="AE54" s="36"/>
    </row>
    <row r="55" spans="1:47" s="2" customFormat="1" ht="15.2" customHeight="1">
      <c r="A55" s="36"/>
      <c r="B55" s="37"/>
      <c r="C55" s="31" t="s">
        <v>29</v>
      </c>
      <c r="D55" s="38"/>
      <c r="E55" s="38"/>
      <c r="F55" s="29" t="str">
        <f>IF(E18="","",E18)</f>
        <v>Vyplň údaj</v>
      </c>
      <c r="G55" s="38"/>
      <c r="H55" s="38"/>
      <c r="I55" s="113" t="s">
        <v>34</v>
      </c>
      <c r="J55" s="34" t="str">
        <f>E24</f>
        <v xml:space="preserve"> </v>
      </c>
      <c r="K55" s="38"/>
      <c r="L55" s="111"/>
      <c r="S55" s="36"/>
      <c r="T55" s="36"/>
      <c r="U55" s="36"/>
      <c r="V55" s="36"/>
      <c r="W55" s="36"/>
      <c r="X55" s="36"/>
      <c r="Y55" s="36"/>
      <c r="Z55" s="36"/>
      <c r="AA55" s="36"/>
      <c r="AB55" s="36"/>
      <c r="AC55" s="36"/>
      <c r="AD55" s="36"/>
      <c r="AE55" s="36"/>
    </row>
    <row r="56" spans="1:47" s="2" customFormat="1" ht="10.35" customHeight="1">
      <c r="A56" s="36"/>
      <c r="B56" s="37"/>
      <c r="C56" s="38"/>
      <c r="D56" s="38"/>
      <c r="E56" s="38"/>
      <c r="F56" s="38"/>
      <c r="G56" s="38"/>
      <c r="H56" s="38"/>
      <c r="I56" s="110"/>
      <c r="J56" s="38"/>
      <c r="K56" s="38"/>
      <c r="L56" s="111"/>
      <c r="S56" s="36"/>
      <c r="T56" s="36"/>
      <c r="U56" s="36"/>
      <c r="V56" s="36"/>
      <c r="W56" s="36"/>
      <c r="X56" s="36"/>
      <c r="Y56" s="36"/>
      <c r="Z56" s="36"/>
      <c r="AA56" s="36"/>
      <c r="AB56" s="36"/>
      <c r="AC56" s="36"/>
      <c r="AD56" s="36"/>
      <c r="AE56" s="36"/>
    </row>
    <row r="57" spans="1:47" s="2" customFormat="1" ht="29.25" customHeight="1">
      <c r="A57" s="36"/>
      <c r="B57" s="37"/>
      <c r="C57" s="145" t="s">
        <v>115</v>
      </c>
      <c r="D57" s="146"/>
      <c r="E57" s="146"/>
      <c r="F57" s="146"/>
      <c r="G57" s="146"/>
      <c r="H57" s="146"/>
      <c r="I57" s="147"/>
      <c r="J57" s="148" t="s">
        <v>116</v>
      </c>
      <c r="K57" s="146"/>
      <c r="L57" s="111"/>
      <c r="S57" s="36"/>
      <c r="T57" s="36"/>
      <c r="U57" s="36"/>
      <c r="V57" s="36"/>
      <c r="W57" s="36"/>
      <c r="X57" s="36"/>
      <c r="Y57" s="36"/>
      <c r="Z57" s="36"/>
      <c r="AA57" s="36"/>
      <c r="AB57" s="36"/>
      <c r="AC57" s="36"/>
      <c r="AD57" s="36"/>
      <c r="AE57" s="36"/>
    </row>
    <row r="58" spans="1:47" s="2" customFormat="1" ht="10.35" customHeight="1">
      <c r="A58" s="36"/>
      <c r="B58" s="37"/>
      <c r="C58" s="38"/>
      <c r="D58" s="38"/>
      <c r="E58" s="38"/>
      <c r="F58" s="38"/>
      <c r="G58" s="38"/>
      <c r="H58" s="38"/>
      <c r="I58" s="110"/>
      <c r="J58" s="38"/>
      <c r="K58" s="38"/>
      <c r="L58" s="111"/>
      <c r="S58" s="36"/>
      <c r="T58" s="36"/>
      <c r="U58" s="36"/>
      <c r="V58" s="36"/>
      <c r="W58" s="36"/>
      <c r="X58" s="36"/>
      <c r="Y58" s="36"/>
      <c r="Z58" s="36"/>
      <c r="AA58" s="36"/>
      <c r="AB58" s="36"/>
      <c r="AC58" s="36"/>
      <c r="AD58" s="36"/>
      <c r="AE58" s="36"/>
    </row>
    <row r="59" spans="1:47" s="2" customFormat="1" ht="22.9" customHeight="1">
      <c r="A59" s="36"/>
      <c r="B59" s="37"/>
      <c r="C59" s="149" t="s">
        <v>70</v>
      </c>
      <c r="D59" s="38"/>
      <c r="E59" s="38"/>
      <c r="F59" s="38"/>
      <c r="G59" s="38"/>
      <c r="H59" s="38"/>
      <c r="I59" s="110"/>
      <c r="J59" s="79">
        <f>J84</f>
        <v>0</v>
      </c>
      <c r="K59" s="38"/>
      <c r="L59" s="111"/>
      <c r="S59" s="36"/>
      <c r="T59" s="36"/>
      <c r="U59" s="36"/>
      <c r="V59" s="36"/>
      <c r="W59" s="36"/>
      <c r="X59" s="36"/>
      <c r="Y59" s="36"/>
      <c r="Z59" s="36"/>
      <c r="AA59" s="36"/>
      <c r="AB59" s="36"/>
      <c r="AC59" s="36"/>
      <c r="AD59" s="36"/>
      <c r="AE59" s="36"/>
      <c r="AU59" s="19" t="s">
        <v>117</v>
      </c>
    </row>
    <row r="60" spans="1:47" s="9" customFormat="1" ht="24.95" customHeight="1">
      <c r="B60" s="150"/>
      <c r="C60" s="151"/>
      <c r="D60" s="152" t="s">
        <v>928</v>
      </c>
      <c r="E60" s="153"/>
      <c r="F60" s="153"/>
      <c r="G60" s="153"/>
      <c r="H60" s="153"/>
      <c r="I60" s="154"/>
      <c r="J60" s="155">
        <f>J85</f>
        <v>0</v>
      </c>
      <c r="K60" s="151"/>
      <c r="L60" s="156"/>
    </row>
    <row r="61" spans="1:47" s="10" customFormat="1" ht="19.899999999999999" customHeight="1">
      <c r="B61" s="157"/>
      <c r="C61" s="158"/>
      <c r="D61" s="159" t="s">
        <v>929</v>
      </c>
      <c r="E61" s="160"/>
      <c r="F61" s="160"/>
      <c r="G61" s="160"/>
      <c r="H61" s="160"/>
      <c r="I61" s="161"/>
      <c r="J61" s="162">
        <f>J86</f>
        <v>0</v>
      </c>
      <c r="K61" s="158"/>
      <c r="L61" s="163"/>
    </row>
    <row r="62" spans="1:47" s="10" customFormat="1" ht="19.899999999999999" customHeight="1">
      <c r="B62" s="157"/>
      <c r="C62" s="158"/>
      <c r="D62" s="159" t="s">
        <v>930</v>
      </c>
      <c r="E62" s="160"/>
      <c r="F62" s="160"/>
      <c r="G62" s="160"/>
      <c r="H62" s="160"/>
      <c r="I62" s="161"/>
      <c r="J62" s="162">
        <f>J91</f>
        <v>0</v>
      </c>
      <c r="K62" s="158"/>
      <c r="L62" s="163"/>
    </row>
    <row r="63" spans="1:47" s="10" customFormat="1" ht="19.899999999999999" customHeight="1">
      <c r="B63" s="157"/>
      <c r="C63" s="158"/>
      <c r="D63" s="159" t="s">
        <v>931</v>
      </c>
      <c r="E63" s="160"/>
      <c r="F63" s="160"/>
      <c r="G63" s="160"/>
      <c r="H63" s="160"/>
      <c r="I63" s="161"/>
      <c r="J63" s="162">
        <f>J100</f>
        <v>0</v>
      </c>
      <c r="K63" s="158"/>
      <c r="L63" s="163"/>
    </row>
    <row r="64" spans="1:47" s="10" customFormat="1" ht="19.899999999999999" customHeight="1">
      <c r="B64" s="157"/>
      <c r="C64" s="158"/>
      <c r="D64" s="159" t="s">
        <v>932</v>
      </c>
      <c r="E64" s="160"/>
      <c r="F64" s="160"/>
      <c r="G64" s="160"/>
      <c r="H64" s="160"/>
      <c r="I64" s="161"/>
      <c r="J64" s="162">
        <f>J119</f>
        <v>0</v>
      </c>
      <c r="K64" s="158"/>
      <c r="L64" s="163"/>
    </row>
    <row r="65" spans="1:31" s="2" customFormat="1" ht="21.75" customHeight="1">
      <c r="A65" s="36"/>
      <c r="B65" s="37"/>
      <c r="C65" s="38"/>
      <c r="D65" s="38"/>
      <c r="E65" s="38"/>
      <c r="F65" s="38"/>
      <c r="G65" s="38"/>
      <c r="H65" s="38"/>
      <c r="I65" s="110"/>
      <c r="J65" s="38"/>
      <c r="K65" s="38"/>
      <c r="L65" s="111"/>
      <c r="S65" s="36"/>
      <c r="T65" s="36"/>
      <c r="U65" s="36"/>
      <c r="V65" s="36"/>
      <c r="W65" s="36"/>
      <c r="X65" s="36"/>
      <c r="Y65" s="36"/>
      <c r="Z65" s="36"/>
      <c r="AA65" s="36"/>
      <c r="AB65" s="36"/>
      <c r="AC65" s="36"/>
      <c r="AD65" s="36"/>
      <c r="AE65" s="36"/>
    </row>
    <row r="66" spans="1:31" s="2" customFormat="1" ht="6.95" customHeight="1">
      <c r="A66" s="36"/>
      <c r="B66" s="49"/>
      <c r="C66" s="50"/>
      <c r="D66" s="50"/>
      <c r="E66" s="50"/>
      <c r="F66" s="50"/>
      <c r="G66" s="50"/>
      <c r="H66" s="50"/>
      <c r="I66" s="141"/>
      <c r="J66" s="50"/>
      <c r="K66" s="50"/>
      <c r="L66" s="111"/>
      <c r="S66" s="36"/>
      <c r="T66" s="36"/>
      <c r="U66" s="36"/>
      <c r="V66" s="36"/>
      <c r="W66" s="36"/>
      <c r="X66" s="36"/>
      <c r="Y66" s="36"/>
      <c r="Z66" s="36"/>
      <c r="AA66" s="36"/>
      <c r="AB66" s="36"/>
      <c r="AC66" s="36"/>
      <c r="AD66" s="36"/>
      <c r="AE66" s="36"/>
    </row>
    <row r="70" spans="1:31" s="2" customFormat="1" ht="6.95" customHeight="1">
      <c r="A70" s="36"/>
      <c r="B70" s="51"/>
      <c r="C70" s="52"/>
      <c r="D70" s="52"/>
      <c r="E70" s="52"/>
      <c r="F70" s="52"/>
      <c r="G70" s="52"/>
      <c r="H70" s="52"/>
      <c r="I70" s="144"/>
      <c r="J70" s="52"/>
      <c r="K70" s="52"/>
      <c r="L70" s="111"/>
      <c r="S70" s="36"/>
      <c r="T70" s="36"/>
      <c r="U70" s="36"/>
      <c r="V70" s="36"/>
      <c r="W70" s="36"/>
      <c r="X70" s="36"/>
      <c r="Y70" s="36"/>
      <c r="Z70" s="36"/>
      <c r="AA70" s="36"/>
      <c r="AB70" s="36"/>
      <c r="AC70" s="36"/>
      <c r="AD70" s="36"/>
      <c r="AE70" s="36"/>
    </row>
    <row r="71" spans="1:31" s="2" customFormat="1" ht="24.95" customHeight="1">
      <c r="A71" s="36"/>
      <c r="B71" s="37"/>
      <c r="C71" s="25" t="s">
        <v>120</v>
      </c>
      <c r="D71" s="38"/>
      <c r="E71" s="38"/>
      <c r="F71" s="38"/>
      <c r="G71" s="38"/>
      <c r="H71" s="38"/>
      <c r="I71" s="110"/>
      <c r="J71" s="38"/>
      <c r="K71" s="38"/>
      <c r="L71" s="111"/>
      <c r="S71" s="36"/>
      <c r="T71" s="36"/>
      <c r="U71" s="36"/>
      <c r="V71" s="36"/>
      <c r="W71" s="36"/>
      <c r="X71" s="36"/>
      <c r="Y71" s="36"/>
      <c r="Z71" s="36"/>
      <c r="AA71" s="36"/>
      <c r="AB71" s="36"/>
      <c r="AC71" s="36"/>
      <c r="AD71" s="36"/>
      <c r="AE71" s="36"/>
    </row>
    <row r="72" spans="1:31" s="2" customFormat="1" ht="6.95" customHeight="1">
      <c r="A72" s="36"/>
      <c r="B72" s="37"/>
      <c r="C72" s="38"/>
      <c r="D72" s="38"/>
      <c r="E72" s="38"/>
      <c r="F72" s="38"/>
      <c r="G72" s="38"/>
      <c r="H72" s="38"/>
      <c r="I72" s="110"/>
      <c r="J72" s="38"/>
      <c r="K72" s="38"/>
      <c r="L72" s="111"/>
      <c r="S72" s="36"/>
      <c r="T72" s="36"/>
      <c r="U72" s="36"/>
      <c r="V72" s="36"/>
      <c r="W72" s="36"/>
      <c r="X72" s="36"/>
      <c r="Y72" s="36"/>
      <c r="Z72" s="36"/>
      <c r="AA72" s="36"/>
      <c r="AB72" s="36"/>
      <c r="AC72" s="36"/>
      <c r="AD72" s="36"/>
      <c r="AE72" s="36"/>
    </row>
    <row r="73" spans="1:31" s="2" customFormat="1" ht="12" customHeight="1">
      <c r="A73" s="36"/>
      <c r="B73" s="37"/>
      <c r="C73" s="31" t="s">
        <v>16</v>
      </c>
      <c r="D73" s="38"/>
      <c r="E73" s="38"/>
      <c r="F73" s="38"/>
      <c r="G73" s="38"/>
      <c r="H73" s="38"/>
      <c r="I73" s="110"/>
      <c r="J73" s="38"/>
      <c r="K73" s="38"/>
      <c r="L73" s="111"/>
      <c r="S73" s="36"/>
      <c r="T73" s="36"/>
      <c r="U73" s="36"/>
      <c r="V73" s="36"/>
      <c r="W73" s="36"/>
      <c r="X73" s="36"/>
      <c r="Y73" s="36"/>
      <c r="Z73" s="36"/>
      <c r="AA73" s="36"/>
      <c r="AB73" s="36"/>
      <c r="AC73" s="36"/>
      <c r="AD73" s="36"/>
      <c r="AE73" s="36"/>
    </row>
    <row r="74" spans="1:31" s="2" customFormat="1" ht="16.5" customHeight="1">
      <c r="A74" s="36"/>
      <c r="B74" s="37"/>
      <c r="C74" s="38"/>
      <c r="D74" s="38"/>
      <c r="E74" s="395" t="str">
        <f>E7</f>
        <v>Skládka TKO Světlá nad Sázavou - 3.etapa</v>
      </c>
      <c r="F74" s="396"/>
      <c r="G74" s="396"/>
      <c r="H74" s="396"/>
      <c r="I74" s="110"/>
      <c r="J74" s="38"/>
      <c r="K74" s="38"/>
      <c r="L74" s="111"/>
      <c r="S74" s="36"/>
      <c r="T74" s="36"/>
      <c r="U74" s="36"/>
      <c r="V74" s="36"/>
      <c r="W74" s="36"/>
      <c r="X74" s="36"/>
      <c r="Y74" s="36"/>
      <c r="Z74" s="36"/>
      <c r="AA74" s="36"/>
      <c r="AB74" s="36"/>
      <c r="AC74" s="36"/>
      <c r="AD74" s="36"/>
      <c r="AE74" s="36"/>
    </row>
    <row r="75" spans="1:31" s="2" customFormat="1" ht="12" customHeight="1">
      <c r="A75" s="36"/>
      <c r="B75" s="37"/>
      <c r="C75" s="31" t="s">
        <v>107</v>
      </c>
      <c r="D75" s="38"/>
      <c r="E75" s="38"/>
      <c r="F75" s="38"/>
      <c r="G75" s="38"/>
      <c r="H75" s="38"/>
      <c r="I75" s="110"/>
      <c r="J75" s="38"/>
      <c r="K75" s="38"/>
      <c r="L75" s="111"/>
      <c r="S75" s="36"/>
      <c r="T75" s="36"/>
      <c r="U75" s="36"/>
      <c r="V75" s="36"/>
      <c r="W75" s="36"/>
      <c r="X75" s="36"/>
      <c r="Y75" s="36"/>
      <c r="Z75" s="36"/>
      <c r="AA75" s="36"/>
      <c r="AB75" s="36"/>
      <c r="AC75" s="36"/>
      <c r="AD75" s="36"/>
      <c r="AE75" s="36"/>
    </row>
    <row r="76" spans="1:31" s="2" customFormat="1" ht="16.5" customHeight="1">
      <c r="A76" s="36"/>
      <c r="B76" s="37"/>
      <c r="C76" s="38"/>
      <c r="D76" s="38"/>
      <c r="E76" s="368" t="str">
        <f>E9</f>
        <v>VON - Vedlejší a ostatní náklady</v>
      </c>
      <c r="F76" s="397"/>
      <c r="G76" s="397"/>
      <c r="H76" s="397"/>
      <c r="I76" s="110"/>
      <c r="J76" s="38"/>
      <c r="K76" s="38"/>
      <c r="L76" s="111"/>
      <c r="S76" s="36"/>
      <c r="T76" s="36"/>
      <c r="U76" s="36"/>
      <c r="V76" s="36"/>
      <c r="W76" s="36"/>
      <c r="X76" s="36"/>
      <c r="Y76" s="36"/>
      <c r="Z76" s="36"/>
      <c r="AA76" s="36"/>
      <c r="AB76" s="36"/>
      <c r="AC76" s="36"/>
      <c r="AD76" s="36"/>
      <c r="AE76" s="36"/>
    </row>
    <row r="77" spans="1:31" s="2" customFormat="1" ht="6.95" customHeight="1">
      <c r="A77" s="36"/>
      <c r="B77" s="37"/>
      <c r="C77" s="38"/>
      <c r="D77" s="38"/>
      <c r="E77" s="38"/>
      <c r="F77" s="38"/>
      <c r="G77" s="38"/>
      <c r="H77" s="38"/>
      <c r="I77" s="110"/>
      <c r="J77" s="38"/>
      <c r="K77" s="38"/>
      <c r="L77" s="111"/>
      <c r="S77" s="36"/>
      <c r="T77" s="36"/>
      <c r="U77" s="36"/>
      <c r="V77" s="36"/>
      <c r="W77" s="36"/>
      <c r="X77" s="36"/>
      <c r="Y77" s="36"/>
      <c r="Z77" s="36"/>
      <c r="AA77" s="36"/>
      <c r="AB77" s="36"/>
      <c r="AC77" s="36"/>
      <c r="AD77" s="36"/>
      <c r="AE77" s="36"/>
    </row>
    <row r="78" spans="1:31" s="2" customFormat="1" ht="12" customHeight="1">
      <c r="A78" s="36"/>
      <c r="B78" s="37"/>
      <c r="C78" s="31" t="s">
        <v>21</v>
      </c>
      <c r="D78" s="38"/>
      <c r="E78" s="38"/>
      <c r="F78" s="29" t="str">
        <f>F12</f>
        <v>k.ú.Světlá nad Sázavou</v>
      </c>
      <c r="G78" s="38"/>
      <c r="H78" s="38"/>
      <c r="I78" s="113" t="s">
        <v>23</v>
      </c>
      <c r="J78" s="61" t="str">
        <f>IF(J12="","",J12)</f>
        <v>10. 12. 2019</v>
      </c>
      <c r="K78" s="38"/>
      <c r="L78" s="111"/>
      <c r="S78" s="36"/>
      <c r="T78" s="36"/>
      <c r="U78" s="36"/>
      <c r="V78" s="36"/>
      <c r="W78" s="36"/>
      <c r="X78" s="36"/>
      <c r="Y78" s="36"/>
      <c r="Z78" s="36"/>
      <c r="AA78" s="36"/>
      <c r="AB78" s="36"/>
      <c r="AC78" s="36"/>
      <c r="AD78" s="36"/>
      <c r="AE78" s="36"/>
    </row>
    <row r="79" spans="1:31" s="2" customFormat="1" ht="6.95" customHeight="1">
      <c r="A79" s="36"/>
      <c r="B79" s="37"/>
      <c r="C79" s="38"/>
      <c r="D79" s="38"/>
      <c r="E79" s="38"/>
      <c r="F79" s="38"/>
      <c r="G79" s="38"/>
      <c r="H79" s="38"/>
      <c r="I79" s="110"/>
      <c r="J79" s="38"/>
      <c r="K79" s="38"/>
      <c r="L79" s="111"/>
      <c r="S79" s="36"/>
      <c r="T79" s="36"/>
      <c r="U79" s="36"/>
      <c r="V79" s="36"/>
      <c r="W79" s="36"/>
      <c r="X79" s="36"/>
      <c r="Y79" s="36"/>
      <c r="Z79" s="36"/>
      <c r="AA79" s="36"/>
      <c r="AB79" s="36"/>
      <c r="AC79" s="36"/>
      <c r="AD79" s="36"/>
      <c r="AE79" s="36"/>
    </row>
    <row r="80" spans="1:31" s="2" customFormat="1" ht="43.15" customHeight="1">
      <c r="A80" s="36"/>
      <c r="B80" s="37"/>
      <c r="C80" s="31" t="s">
        <v>25</v>
      </c>
      <c r="D80" s="38"/>
      <c r="E80" s="38"/>
      <c r="F80" s="29" t="str">
        <f>E15</f>
        <v>Město Světlá nad Sázavou</v>
      </c>
      <c r="G80" s="38"/>
      <c r="H80" s="38"/>
      <c r="I80" s="113" t="s">
        <v>31</v>
      </c>
      <c r="J80" s="34" t="str">
        <f>E21</f>
        <v>INTERPROJEKT ODPADY s.r.o., Praha 6</v>
      </c>
      <c r="K80" s="38"/>
      <c r="L80" s="111"/>
      <c r="S80" s="36"/>
      <c r="T80" s="36"/>
      <c r="U80" s="36"/>
      <c r="V80" s="36"/>
      <c r="W80" s="36"/>
      <c r="X80" s="36"/>
      <c r="Y80" s="36"/>
      <c r="Z80" s="36"/>
      <c r="AA80" s="36"/>
      <c r="AB80" s="36"/>
      <c r="AC80" s="36"/>
      <c r="AD80" s="36"/>
      <c r="AE80" s="36"/>
    </row>
    <row r="81" spans="1:65" s="2" customFormat="1" ht="15.2" customHeight="1">
      <c r="A81" s="36"/>
      <c r="B81" s="37"/>
      <c r="C81" s="31" t="s">
        <v>29</v>
      </c>
      <c r="D81" s="38"/>
      <c r="E81" s="38"/>
      <c r="F81" s="29" t="str">
        <f>IF(E18="","",E18)</f>
        <v>Vyplň údaj</v>
      </c>
      <c r="G81" s="38"/>
      <c r="H81" s="38"/>
      <c r="I81" s="113" t="s">
        <v>34</v>
      </c>
      <c r="J81" s="34" t="str">
        <f>E24</f>
        <v xml:space="preserve"> </v>
      </c>
      <c r="K81" s="38"/>
      <c r="L81" s="111"/>
      <c r="S81" s="36"/>
      <c r="T81" s="36"/>
      <c r="U81" s="36"/>
      <c r="V81" s="36"/>
      <c r="W81" s="36"/>
      <c r="X81" s="36"/>
      <c r="Y81" s="36"/>
      <c r="Z81" s="36"/>
      <c r="AA81" s="36"/>
      <c r="AB81" s="36"/>
      <c r="AC81" s="36"/>
      <c r="AD81" s="36"/>
      <c r="AE81" s="36"/>
    </row>
    <row r="82" spans="1:65" s="2" customFormat="1" ht="10.35" customHeight="1">
      <c r="A82" s="36"/>
      <c r="B82" s="37"/>
      <c r="C82" s="38"/>
      <c r="D82" s="38"/>
      <c r="E82" s="38"/>
      <c r="F82" s="38"/>
      <c r="G82" s="38"/>
      <c r="H82" s="38"/>
      <c r="I82" s="110"/>
      <c r="J82" s="38"/>
      <c r="K82" s="38"/>
      <c r="L82" s="111"/>
      <c r="S82" s="36"/>
      <c r="T82" s="36"/>
      <c r="U82" s="36"/>
      <c r="V82" s="36"/>
      <c r="W82" s="36"/>
      <c r="X82" s="36"/>
      <c r="Y82" s="36"/>
      <c r="Z82" s="36"/>
      <c r="AA82" s="36"/>
      <c r="AB82" s="36"/>
      <c r="AC82" s="36"/>
      <c r="AD82" s="36"/>
      <c r="AE82" s="36"/>
    </row>
    <row r="83" spans="1:65" s="11" customFormat="1" ht="29.25" customHeight="1">
      <c r="A83" s="164"/>
      <c r="B83" s="165"/>
      <c r="C83" s="166" t="s">
        <v>121</v>
      </c>
      <c r="D83" s="167" t="s">
        <v>57</v>
      </c>
      <c r="E83" s="167" t="s">
        <v>53</v>
      </c>
      <c r="F83" s="167" t="s">
        <v>54</v>
      </c>
      <c r="G83" s="167" t="s">
        <v>122</v>
      </c>
      <c r="H83" s="167" t="s">
        <v>123</v>
      </c>
      <c r="I83" s="168" t="s">
        <v>124</v>
      </c>
      <c r="J83" s="167" t="s">
        <v>116</v>
      </c>
      <c r="K83" s="169" t="s">
        <v>125</v>
      </c>
      <c r="L83" s="170"/>
      <c r="M83" s="70" t="s">
        <v>19</v>
      </c>
      <c r="N83" s="71" t="s">
        <v>42</v>
      </c>
      <c r="O83" s="71" t="s">
        <v>126</v>
      </c>
      <c r="P83" s="71" t="s">
        <v>127</v>
      </c>
      <c r="Q83" s="71" t="s">
        <v>128</v>
      </c>
      <c r="R83" s="71" t="s">
        <v>129</v>
      </c>
      <c r="S83" s="71" t="s">
        <v>130</v>
      </c>
      <c r="T83" s="72" t="s">
        <v>131</v>
      </c>
      <c r="U83" s="164"/>
      <c r="V83" s="164"/>
      <c r="W83" s="164"/>
      <c r="X83" s="164"/>
      <c r="Y83" s="164"/>
      <c r="Z83" s="164"/>
      <c r="AA83" s="164"/>
      <c r="AB83" s="164"/>
      <c r="AC83" s="164"/>
      <c r="AD83" s="164"/>
      <c r="AE83" s="164"/>
    </row>
    <row r="84" spans="1:65" s="2" customFormat="1" ht="22.9" customHeight="1">
      <c r="A84" s="36"/>
      <c r="B84" s="37"/>
      <c r="C84" s="77" t="s">
        <v>132</v>
      </c>
      <c r="D84" s="38"/>
      <c r="E84" s="38"/>
      <c r="F84" s="38"/>
      <c r="G84" s="38"/>
      <c r="H84" s="38"/>
      <c r="I84" s="110"/>
      <c r="J84" s="171">
        <f>BK84</f>
        <v>0</v>
      </c>
      <c r="K84" s="38"/>
      <c r="L84" s="41"/>
      <c r="M84" s="73"/>
      <c r="N84" s="172"/>
      <c r="O84" s="74"/>
      <c r="P84" s="173">
        <f>P85</f>
        <v>0</v>
      </c>
      <c r="Q84" s="74"/>
      <c r="R84" s="173">
        <f>R85</f>
        <v>0</v>
      </c>
      <c r="S84" s="74"/>
      <c r="T84" s="174">
        <f>T85</f>
        <v>0</v>
      </c>
      <c r="U84" s="36"/>
      <c r="V84" s="36"/>
      <c r="W84" s="36"/>
      <c r="X84" s="36"/>
      <c r="Y84" s="36"/>
      <c r="Z84" s="36"/>
      <c r="AA84" s="36"/>
      <c r="AB84" s="36"/>
      <c r="AC84" s="36"/>
      <c r="AD84" s="36"/>
      <c r="AE84" s="36"/>
      <c r="AT84" s="19" t="s">
        <v>71</v>
      </c>
      <c r="AU84" s="19" t="s">
        <v>117</v>
      </c>
      <c r="BK84" s="175">
        <f>BK85</f>
        <v>0</v>
      </c>
    </row>
    <row r="85" spans="1:65" s="12" customFormat="1" ht="25.9" customHeight="1">
      <c r="B85" s="176"/>
      <c r="C85" s="177"/>
      <c r="D85" s="178" t="s">
        <v>71</v>
      </c>
      <c r="E85" s="179" t="s">
        <v>933</v>
      </c>
      <c r="F85" s="179" t="s">
        <v>934</v>
      </c>
      <c r="G85" s="177"/>
      <c r="H85" s="177"/>
      <c r="I85" s="180"/>
      <c r="J85" s="181">
        <f>BK85</f>
        <v>0</v>
      </c>
      <c r="K85" s="177"/>
      <c r="L85" s="182"/>
      <c r="M85" s="183"/>
      <c r="N85" s="184"/>
      <c r="O85" s="184"/>
      <c r="P85" s="185">
        <f>P86+P91+P100+P119</f>
        <v>0</v>
      </c>
      <c r="Q85" s="184"/>
      <c r="R85" s="185">
        <f>R86+R91+R100+R119</f>
        <v>0</v>
      </c>
      <c r="S85" s="184"/>
      <c r="T85" s="186">
        <f>T86+T91+T100+T119</f>
        <v>0</v>
      </c>
      <c r="AR85" s="187" t="s">
        <v>170</v>
      </c>
      <c r="AT85" s="188" t="s">
        <v>71</v>
      </c>
      <c r="AU85" s="188" t="s">
        <v>72</v>
      </c>
      <c r="AY85" s="187" t="s">
        <v>135</v>
      </c>
      <c r="BK85" s="189">
        <f>BK86+BK91+BK100+BK119</f>
        <v>0</v>
      </c>
    </row>
    <row r="86" spans="1:65" s="12" customFormat="1" ht="22.9" customHeight="1">
      <c r="B86" s="176"/>
      <c r="C86" s="177"/>
      <c r="D86" s="178" t="s">
        <v>71</v>
      </c>
      <c r="E86" s="190" t="s">
        <v>935</v>
      </c>
      <c r="F86" s="190" t="s">
        <v>936</v>
      </c>
      <c r="G86" s="177"/>
      <c r="H86" s="177"/>
      <c r="I86" s="180"/>
      <c r="J86" s="191">
        <f>BK86</f>
        <v>0</v>
      </c>
      <c r="K86" s="177"/>
      <c r="L86" s="182"/>
      <c r="M86" s="183"/>
      <c r="N86" s="184"/>
      <c r="O86" s="184"/>
      <c r="P86" s="185">
        <f>SUM(P87:P90)</f>
        <v>0</v>
      </c>
      <c r="Q86" s="184"/>
      <c r="R86" s="185">
        <f>SUM(R87:R90)</f>
        <v>0</v>
      </c>
      <c r="S86" s="184"/>
      <c r="T86" s="186">
        <f>SUM(T87:T90)</f>
        <v>0</v>
      </c>
      <c r="AR86" s="187" t="s">
        <v>170</v>
      </c>
      <c r="AT86" s="188" t="s">
        <v>71</v>
      </c>
      <c r="AU86" s="188" t="s">
        <v>80</v>
      </c>
      <c r="AY86" s="187" t="s">
        <v>135</v>
      </c>
      <c r="BK86" s="189">
        <f>SUM(BK87:BK90)</f>
        <v>0</v>
      </c>
    </row>
    <row r="87" spans="1:65" s="2" customFormat="1" ht="16.5" customHeight="1">
      <c r="A87" s="36"/>
      <c r="B87" s="37"/>
      <c r="C87" s="192" t="s">
        <v>80</v>
      </c>
      <c r="D87" s="192" t="s">
        <v>137</v>
      </c>
      <c r="E87" s="193" t="s">
        <v>937</v>
      </c>
      <c r="F87" s="194" t="s">
        <v>938</v>
      </c>
      <c r="G87" s="195" t="s">
        <v>581</v>
      </c>
      <c r="H87" s="196">
        <v>1</v>
      </c>
      <c r="I87" s="197"/>
      <c r="J87" s="198">
        <f>ROUND(I87*H87,2)</f>
        <v>0</v>
      </c>
      <c r="K87" s="194" t="s">
        <v>141</v>
      </c>
      <c r="L87" s="41"/>
      <c r="M87" s="199" t="s">
        <v>19</v>
      </c>
      <c r="N87" s="200" t="s">
        <v>43</v>
      </c>
      <c r="O87" s="66"/>
      <c r="P87" s="201">
        <f>O87*H87</f>
        <v>0</v>
      </c>
      <c r="Q87" s="201">
        <v>0</v>
      </c>
      <c r="R87" s="201">
        <f>Q87*H87</f>
        <v>0</v>
      </c>
      <c r="S87" s="201">
        <v>0</v>
      </c>
      <c r="T87" s="202">
        <f>S87*H87</f>
        <v>0</v>
      </c>
      <c r="U87" s="36"/>
      <c r="V87" s="36"/>
      <c r="W87" s="36"/>
      <c r="X87" s="36"/>
      <c r="Y87" s="36"/>
      <c r="Z87" s="36"/>
      <c r="AA87" s="36"/>
      <c r="AB87" s="36"/>
      <c r="AC87" s="36"/>
      <c r="AD87" s="36"/>
      <c r="AE87" s="36"/>
      <c r="AR87" s="203" t="s">
        <v>939</v>
      </c>
      <c r="AT87" s="203" t="s">
        <v>137</v>
      </c>
      <c r="AU87" s="203" t="s">
        <v>83</v>
      </c>
      <c r="AY87" s="19" t="s">
        <v>135</v>
      </c>
      <c r="BE87" s="204">
        <f>IF(N87="základní",J87,0)</f>
        <v>0</v>
      </c>
      <c r="BF87" s="204">
        <f>IF(N87="snížená",J87,0)</f>
        <v>0</v>
      </c>
      <c r="BG87" s="204">
        <f>IF(N87="zákl. přenesená",J87,0)</f>
        <v>0</v>
      </c>
      <c r="BH87" s="204">
        <f>IF(N87="sníž. přenesená",J87,0)</f>
        <v>0</v>
      </c>
      <c r="BI87" s="204">
        <f>IF(N87="nulová",J87,0)</f>
        <v>0</v>
      </c>
      <c r="BJ87" s="19" t="s">
        <v>80</v>
      </c>
      <c r="BK87" s="204">
        <f>ROUND(I87*H87,2)</f>
        <v>0</v>
      </c>
      <c r="BL87" s="19" t="s">
        <v>939</v>
      </c>
      <c r="BM87" s="203" t="s">
        <v>940</v>
      </c>
    </row>
    <row r="88" spans="1:65" s="2" customFormat="1" ht="11.25">
      <c r="A88" s="36"/>
      <c r="B88" s="37"/>
      <c r="C88" s="38"/>
      <c r="D88" s="205" t="s">
        <v>144</v>
      </c>
      <c r="E88" s="38"/>
      <c r="F88" s="206" t="s">
        <v>938</v>
      </c>
      <c r="G88" s="38"/>
      <c r="H88" s="38"/>
      <c r="I88" s="110"/>
      <c r="J88" s="38"/>
      <c r="K88" s="38"/>
      <c r="L88" s="41"/>
      <c r="M88" s="207"/>
      <c r="N88" s="208"/>
      <c r="O88" s="66"/>
      <c r="P88" s="66"/>
      <c r="Q88" s="66"/>
      <c r="R88" s="66"/>
      <c r="S88" s="66"/>
      <c r="T88" s="67"/>
      <c r="U88" s="36"/>
      <c r="V88" s="36"/>
      <c r="W88" s="36"/>
      <c r="X88" s="36"/>
      <c r="Y88" s="36"/>
      <c r="Z88" s="36"/>
      <c r="AA88" s="36"/>
      <c r="AB88" s="36"/>
      <c r="AC88" s="36"/>
      <c r="AD88" s="36"/>
      <c r="AE88" s="36"/>
      <c r="AT88" s="19" t="s">
        <v>144</v>
      </c>
      <c r="AU88" s="19" t="s">
        <v>83</v>
      </c>
    </row>
    <row r="89" spans="1:65" s="2" customFormat="1" ht="16.5" customHeight="1">
      <c r="A89" s="36"/>
      <c r="B89" s="37"/>
      <c r="C89" s="192" t="s">
        <v>83</v>
      </c>
      <c r="D89" s="192" t="s">
        <v>137</v>
      </c>
      <c r="E89" s="193" t="s">
        <v>941</v>
      </c>
      <c r="F89" s="194" t="s">
        <v>942</v>
      </c>
      <c r="G89" s="195" t="s">
        <v>581</v>
      </c>
      <c r="H89" s="196">
        <v>1</v>
      </c>
      <c r="I89" s="197"/>
      <c r="J89" s="198">
        <f>ROUND(I89*H89,2)</f>
        <v>0</v>
      </c>
      <c r="K89" s="194" t="s">
        <v>141</v>
      </c>
      <c r="L89" s="41"/>
      <c r="M89" s="199" t="s">
        <v>19</v>
      </c>
      <c r="N89" s="200" t="s">
        <v>43</v>
      </c>
      <c r="O89" s="66"/>
      <c r="P89" s="201">
        <f>O89*H89</f>
        <v>0</v>
      </c>
      <c r="Q89" s="201">
        <v>0</v>
      </c>
      <c r="R89" s="201">
        <f>Q89*H89</f>
        <v>0</v>
      </c>
      <c r="S89" s="201">
        <v>0</v>
      </c>
      <c r="T89" s="202">
        <f>S89*H89</f>
        <v>0</v>
      </c>
      <c r="U89" s="36"/>
      <c r="V89" s="36"/>
      <c r="W89" s="36"/>
      <c r="X89" s="36"/>
      <c r="Y89" s="36"/>
      <c r="Z89" s="36"/>
      <c r="AA89" s="36"/>
      <c r="AB89" s="36"/>
      <c r="AC89" s="36"/>
      <c r="AD89" s="36"/>
      <c r="AE89" s="36"/>
      <c r="AR89" s="203" t="s">
        <v>939</v>
      </c>
      <c r="AT89" s="203" t="s">
        <v>137</v>
      </c>
      <c r="AU89" s="203" t="s">
        <v>83</v>
      </c>
      <c r="AY89" s="19" t="s">
        <v>135</v>
      </c>
      <c r="BE89" s="204">
        <f>IF(N89="základní",J89,0)</f>
        <v>0</v>
      </c>
      <c r="BF89" s="204">
        <f>IF(N89="snížená",J89,0)</f>
        <v>0</v>
      </c>
      <c r="BG89" s="204">
        <f>IF(N89="zákl. přenesená",J89,0)</f>
        <v>0</v>
      </c>
      <c r="BH89" s="204">
        <f>IF(N89="sníž. přenesená",J89,0)</f>
        <v>0</v>
      </c>
      <c r="BI89" s="204">
        <f>IF(N89="nulová",J89,0)</f>
        <v>0</v>
      </c>
      <c r="BJ89" s="19" t="s">
        <v>80</v>
      </c>
      <c r="BK89" s="204">
        <f>ROUND(I89*H89,2)</f>
        <v>0</v>
      </c>
      <c r="BL89" s="19" t="s">
        <v>939</v>
      </c>
      <c r="BM89" s="203" t="s">
        <v>943</v>
      </c>
    </row>
    <row r="90" spans="1:65" s="2" customFormat="1" ht="11.25">
      <c r="A90" s="36"/>
      <c r="B90" s="37"/>
      <c r="C90" s="38"/>
      <c r="D90" s="205" t="s">
        <v>144</v>
      </c>
      <c r="E90" s="38"/>
      <c r="F90" s="206" t="s">
        <v>942</v>
      </c>
      <c r="G90" s="38"/>
      <c r="H90" s="38"/>
      <c r="I90" s="110"/>
      <c r="J90" s="38"/>
      <c r="K90" s="38"/>
      <c r="L90" s="41"/>
      <c r="M90" s="207"/>
      <c r="N90" s="208"/>
      <c r="O90" s="66"/>
      <c r="P90" s="66"/>
      <c r="Q90" s="66"/>
      <c r="R90" s="66"/>
      <c r="S90" s="66"/>
      <c r="T90" s="67"/>
      <c r="U90" s="36"/>
      <c r="V90" s="36"/>
      <c r="W90" s="36"/>
      <c r="X90" s="36"/>
      <c r="Y90" s="36"/>
      <c r="Z90" s="36"/>
      <c r="AA90" s="36"/>
      <c r="AB90" s="36"/>
      <c r="AC90" s="36"/>
      <c r="AD90" s="36"/>
      <c r="AE90" s="36"/>
      <c r="AT90" s="19" t="s">
        <v>144</v>
      </c>
      <c r="AU90" s="19" t="s">
        <v>83</v>
      </c>
    </row>
    <row r="91" spans="1:65" s="12" customFormat="1" ht="22.9" customHeight="1">
      <c r="B91" s="176"/>
      <c r="C91" s="177"/>
      <c r="D91" s="178" t="s">
        <v>71</v>
      </c>
      <c r="E91" s="190" t="s">
        <v>944</v>
      </c>
      <c r="F91" s="190" t="s">
        <v>945</v>
      </c>
      <c r="G91" s="177"/>
      <c r="H91" s="177"/>
      <c r="I91" s="180"/>
      <c r="J91" s="191">
        <f>BK91</f>
        <v>0</v>
      </c>
      <c r="K91" s="177"/>
      <c r="L91" s="182"/>
      <c r="M91" s="183"/>
      <c r="N91" s="184"/>
      <c r="O91" s="184"/>
      <c r="P91" s="185">
        <f>SUM(P92:P99)</f>
        <v>0</v>
      </c>
      <c r="Q91" s="184"/>
      <c r="R91" s="185">
        <f>SUM(R92:R99)</f>
        <v>0</v>
      </c>
      <c r="S91" s="184"/>
      <c r="T91" s="186">
        <f>SUM(T92:T99)</f>
        <v>0</v>
      </c>
      <c r="AR91" s="187" t="s">
        <v>170</v>
      </c>
      <c r="AT91" s="188" t="s">
        <v>71</v>
      </c>
      <c r="AU91" s="188" t="s">
        <v>80</v>
      </c>
      <c r="AY91" s="187" t="s">
        <v>135</v>
      </c>
      <c r="BK91" s="189">
        <f>SUM(BK92:BK99)</f>
        <v>0</v>
      </c>
    </row>
    <row r="92" spans="1:65" s="2" customFormat="1" ht="16.5" customHeight="1">
      <c r="A92" s="36"/>
      <c r="B92" s="37"/>
      <c r="C92" s="192" t="s">
        <v>156</v>
      </c>
      <c r="D92" s="192" t="s">
        <v>137</v>
      </c>
      <c r="E92" s="193" t="s">
        <v>946</v>
      </c>
      <c r="F92" s="194" t="s">
        <v>945</v>
      </c>
      <c r="G92" s="195" t="s">
        <v>581</v>
      </c>
      <c r="H92" s="196">
        <v>1</v>
      </c>
      <c r="I92" s="197"/>
      <c r="J92" s="198">
        <f>ROUND(I92*H92,2)</f>
        <v>0</v>
      </c>
      <c r="K92" s="194" t="s">
        <v>141</v>
      </c>
      <c r="L92" s="41"/>
      <c r="M92" s="199" t="s">
        <v>19</v>
      </c>
      <c r="N92" s="200" t="s">
        <v>43</v>
      </c>
      <c r="O92" s="66"/>
      <c r="P92" s="201">
        <f>O92*H92</f>
        <v>0</v>
      </c>
      <c r="Q92" s="201">
        <v>0</v>
      </c>
      <c r="R92" s="201">
        <f>Q92*H92</f>
        <v>0</v>
      </c>
      <c r="S92" s="201">
        <v>0</v>
      </c>
      <c r="T92" s="202">
        <f>S92*H92</f>
        <v>0</v>
      </c>
      <c r="U92" s="36"/>
      <c r="V92" s="36"/>
      <c r="W92" s="36"/>
      <c r="X92" s="36"/>
      <c r="Y92" s="36"/>
      <c r="Z92" s="36"/>
      <c r="AA92" s="36"/>
      <c r="AB92" s="36"/>
      <c r="AC92" s="36"/>
      <c r="AD92" s="36"/>
      <c r="AE92" s="36"/>
      <c r="AR92" s="203" t="s">
        <v>939</v>
      </c>
      <c r="AT92" s="203" t="s">
        <v>137</v>
      </c>
      <c r="AU92" s="203" t="s">
        <v>83</v>
      </c>
      <c r="AY92" s="19" t="s">
        <v>135</v>
      </c>
      <c r="BE92" s="204">
        <f>IF(N92="základní",J92,0)</f>
        <v>0</v>
      </c>
      <c r="BF92" s="204">
        <f>IF(N92="snížená",J92,0)</f>
        <v>0</v>
      </c>
      <c r="BG92" s="204">
        <f>IF(N92="zákl. přenesená",J92,0)</f>
        <v>0</v>
      </c>
      <c r="BH92" s="204">
        <f>IF(N92="sníž. přenesená",J92,0)</f>
        <v>0</v>
      </c>
      <c r="BI92" s="204">
        <f>IF(N92="nulová",J92,0)</f>
        <v>0</v>
      </c>
      <c r="BJ92" s="19" t="s">
        <v>80</v>
      </c>
      <c r="BK92" s="204">
        <f>ROUND(I92*H92,2)</f>
        <v>0</v>
      </c>
      <c r="BL92" s="19" t="s">
        <v>939</v>
      </c>
      <c r="BM92" s="203" t="s">
        <v>947</v>
      </c>
    </row>
    <row r="93" spans="1:65" s="2" customFormat="1" ht="11.25">
      <c r="A93" s="36"/>
      <c r="B93" s="37"/>
      <c r="C93" s="38"/>
      <c r="D93" s="205" t="s">
        <v>144</v>
      </c>
      <c r="E93" s="38"/>
      <c r="F93" s="206" t="s">
        <v>945</v>
      </c>
      <c r="G93" s="38"/>
      <c r="H93" s="38"/>
      <c r="I93" s="110"/>
      <c r="J93" s="38"/>
      <c r="K93" s="38"/>
      <c r="L93" s="41"/>
      <c r="M93" s="207"/>
      <c r="N93" s="208"/>
      <c r="O93" s="66"/>
      <c r="P93" s="66"/>
      <c r="Q93" s="66"/>
      <c r="R93" s="66"/>
      <c r="S93" s="66"/>
      <c r="T93" s="67"/>
      <c r="U93" s="36"/>
      <c r="V93" s="36"/>
      <c r="W93" s="36"/>
      <c r="X93" s="36"/>
      <c r="Y93" s="36"/>
      <c r="Z93" s="36"/>
      <c r="AA93" s="36"/>
      <c r="AB93" s="36"/>
      <c r="AC93" s="36"/>
      <c r="AD93" s="36"/>
      <c r="AE93" s="36"/>
      <c r="AT93" s="19" t="s">
        <v>144</v>
      </c>
      <c r="AU93" s="19" t="s">
        <v>83</v>
      </c>
    </row>
    <row r="94" spans="1:65" s="13" customFormat="1" ht="11.25">
      <c r="B94" s="210"/>
      <c r="C94" s="211"/>
      <c r="D94" s="205" t="s">
        <v>148</v>
      </c>
      <c r="E94" s="212" t="s">
        <v>19</v>
      </c>
      <c r="F94" s="213" t="s">
        <v>948</v>
      </c>
      <c r="G94" s="211"/>
      <c r="H94" s="212" t="s">
        <v>19</v>
      </c>
      <c r="I94" s="214"/>
      <c r="J94" s="211"/>
      <c r="K94" s="211"/>
      <c r="L94" s="215"/>
      <c r="M94" s="216"/>
      <c r="N94" s="217"/>
      <c r="O94" s="217"/>
      <c r="P94" s="217"/>
      <c r="Q94" s="217"/>
      <c r="R94" s="217"/>
      <c r="S94" s="217"/>
      <c r="T94" s="218"/>
      <c r="AT94" s="219" t="s">
        <v>148</v>
      </c>
      <c r="AU94" s="219" t="s">
        <v>83</v>
      </c>
      <c r="AV94" s="13" t="s">
        <v>80</v>
      </c>
      <c r="AW94" s="13" t="s">
        <v>33</v>
      </c>
      <c r="AX94" s="13" t="s">
        <v>72</v>
      </c>
      <c r="AY94" s="219" t="s">
        <v>135</v>
      </c>
    </row>
    <row r="95" spans="1:65" s="13" customFormat="1" ht="11.25">
      <c r="B95" s="210"/>
      <c r="C95" s="211"/>
      <c r="D95" s="205" t="s">
        <v>148</v>
      </c>
      <c r="E95" s="212" t="s">
        <v>19</v>
      </c>
      <c r="F95" s="213" t="s">
        <v>949</v>
      </c>
      <c r="G95" s="211"/>
      <c r="H95" s="212" t="s">
        <v>19</v>
      </c>
      <c r="I95" s="214"/>
      <c r="J95" s="211"/>
      <c r="K95" s="211"/>
      <c r="L95" s="215"/>
      <c r="M95" s="216"/>
      <c r="N95" s="217"/>
      <c r="O95" s="217"/>
      <c r="P95" s="217"/>
      <c r="Q95" s="217"/>
      <c r="R95" s="217"/>
      <c r="S95" s="217"/>
      <c r="T95" s="218"/>
      <c r="AT95" s="219" t="s">
        <v>148</v>
      </c>
      <c r="AU95" s="219" t="s">
        <v>83</v>
      </c>
      <c r="AV95" s="13" t="s">
        <v>80</v>
      </c>
      <c r="AW95" s="13" t="s">
        <v>33</v>
      </c>
      <c r="AX95" s="13" t="s">
        <v>72</v>
      </c>
      <c r="AY95" s="219" t="s">
        <v>135</v>
      </c>
    </row>
    <row r="96" spans="1:65" s="13" customFormat="1" ht="11.25">
      <c r="B96" s="210"/>
      <c r="C96" s="211"/>
      <c r="D96" s="205" t="s">
        <v>148</v>
      </c>
      <c r="E96" s="212" t="s">
        <v>19</v>
      </c>
      <c r="F96" s="213" t="s">
        <v>950</v>
      </c>
      <c r="G96" s="211"/>
      <c r="H96" s="212" t="s">
        <v>19</v>
      </c>
      <c r="I96" s="214"/>
      <c r="J96" s="211"/>
      <c r="K96" s="211"/>
      <c r="L96" s="215"/>
      <c r="M96" s="216"/>
      <c r="N96" s="217"/>
      <c r="O96" s="217"/>
      <c r="P96" s="217"/>
      <c r="Q96" s="217"/>
      <c r="R96" s="217"/>
      <c r="S96" s="217"/>
      <c r="T96" s="218"/>
      <c r="AT96" s="219" t="s">
        <v>148</v>
      </c>
      <c r="AU96" s="219" t="s">
        <v>83</v>
      </c>
      <c r="AV96" s="13" t="s">
        <v>80</v>
      </c>
      <c r="AW96" s="13" t="s">
        <v>33</v>
      </c>
      <c r="AX96" s="13" t="s">
        <v>72</v>
      </c>
      <c r="AY96" s="219" t="s">
        <v>135</v>
      </c>
    </row>
    <row r="97" spans="1:65" s="13" customFormat="1" ht="11.25">
      <c r="B97" s="210"/>
      <c r="C97" s="211"/>
      <c r="D97" s="205" t="s">
        <v>148</v>
      </c>
      <c r="E97" s="212" t="s">
        <v>19</v>
      </c>
      <c r="F97" s="213" t="s">
        <v>951</v>
      </c>
      <c r="G97" s="211"/>
      <c r="H97" s="212" t="s">
        <v>19</v>
      </c>
      <c r="I97" s="214"/>
      <c r="J97" s="211"/>
      <c r="K97" s="211"/>
      <c r="L97" s="215"/>
      <c r="M97" s="216"/>
      <c r="N97" s="217"/>
      <c r="O97" s="217"/>
      <c r="P97" s="217"/>
      <c r="Q97" s="217"/>
      <c r="R97" s="217"/>
      <c r="S97" s="217"/>
      <c r="T97" s="218"/>
      <c r="AT97" s="219" t="s">
        <v>148</v>
      </c>
      <c r="AU97" s="219" t="s">
        <v>83</v>
      </c>
      <c r="AV97" s="13" t="s">
        <v>80</v>
      </c>
      <c r="AW97" s="13" t="s">
        <v>33</v>
      </c>
      <c r="AX97" s="13" t="s">
        <v>72</v>
      </c>
      <c r="AY97" s="219" t="s">
        <v>135</v>
      </c>
    </row>
    <row r="98" spans="1:65" s="13" customFormat="1" ht="11.25">
      <c r="B98" s="210"/>
      <c r="C98" s="211"/>
      <c r="D98" s="205" t="s">
        <v>148</v>
      </c>
      <c r="E98" s="212" t="s">
        <v>19</v>
      </c>
      <c r="F98" s="213" t="s">
        <v>952</v>
      </c>
      <c r="G98" s="211"/>
      <c r="H98" s="212" t="s">
        <v>19</v>
      </c>
      <c r="I98" s="214"/>
      <c r="J98" s="211"/>
      <c r="K98" s="211"/>
      <c r="L98" s="215"/>
      <c r="M98" s="216"/>
      <c r="N98" s="217"/>
      <c r="O98" s="217"/>
      <c r="P98" s="217"/>
      <c r="Q98" s="217"/>
      <c r="R98" s="217"/>
      <c r="S98" s="217"/>
      <c r="T98" s="218"/>
      <c r="AT98" s="219" t="s">
        <v>148</v>
      </c>
      <c r="AU98" s="219" t="s">
        <v>83</v>
      </c>
      <c r="AV98" s="13" t="s">
        <v>80</v>
      </c>
      <c r="AW98" s="13" t="s">
        <v>33</v>
      </c>
      <c r="AX98" s="13" t="s">
        <v>72</v>
      </c>
      <c r="AY98" s="219" t="s">
        <v>135</v>
      </c>
    </row>
    <row r="99" spans="1:65" s="14" customFormat="1" ht="11.25">
      <c r="B99" s="220"/>
      <c r="C99" s="221"/>
      <c r="D99" s="205" t="s">
        <v>148</v>
      </c>
      <c r="E99" s="222" t="s">
        <v>19</v>
      </c>
      <c r="F99" s="223" t="s">
        <v>80</v>
      </c>
      <c r="G99" s="221"/>
      <c r="H99" s="224">
        <v>1</v>
      </c>
      <c r="I99" s="225"/>
      <c r="J99" s="221"/>
      <c r="K99" s="221"/>
      <c r="L99" s="226"/>
      <c r="M99" s="227"/>
      <c r="N99" s="228"/>
      <c r="O99" s="228"/>
      <c r="P99" s="228"/>
      <c r="Q99" s="228"/>
      <c r="R99" s="228"/>
      <c r="S99" s="228"/>
      <c r="T99" s="229"/>
      <c r="AT99" s="230" t="s">
        <v>148</v>
      </c>
      <c r="AU99" s="230" t="s">
        <v>83</v>
      </c>
      <c r="AV99" s="14" t="s">
        <v>83</v>
      </c>
      <c r="AW99" s="14" t="s">
        <v>33</v>
      </c>
      <c r="AX99" s="14" t="s">
        <v>80</v>
      </c>
      <c r="AY99" s="230" t="s">
        <v>135</v>
      </c>
    </row>
    <row r="100" spans="1:65" s="12" customFormat="1" ht="22.9" customHeight="1">
      <c r="B100" s="176"/>
      <c r="C100" s="177"/>
      <c r="D100" s="178" t="s">
        <v>71</v>
      </c>
      <c r="E100" s="190" t="s">
        <v>953</v>
      </c>
      <c r="F100" s="190" t="s">
        <v>954</v>
      </c>
      <c r="G100" s="177"/>
      <c r="H100" s="177"/>
      <c r="I100" s="180"/>
      <c r="J100" s="191">
        <f>BK100</f>
        <v>0</v>
      </c>
      <c r="K100" s="177"/>
      <c r="L100" s="182"/>
      <c r="M100" s="183"/>
      <c r="N100" s="184"/>
      <c r="O100" s="184"/>
      <c r="P100" s="185">
        <f>SUM(P101:P118)</f>
        <v>0</v>
      </c>
      <c r="Q100" s="184"/>
      <c r="R100" s="185">
        <f>SUM(R101:R118)</f>
        <v>0</v>
      </c>
      <c r="S100" s="184"/>
      <c r="T100" s="186">
        <f>SUM(T101:T118)</f>
        <v>0</v>
      </c>
      <c r="AR100" s="187" t="s">
        <v>170</v>
      </c>
      <c r="AT100" s="188" t="s">
        <v>71</v>
      </c>
      <c r="AU100" s="188" t="s">
        <v>80</v>
      </c>
      <c r="AY100" s="187" t="s">
        <v>135</v>
      </c>
      <c r="BK100" s="189">
        <f>SUM(BK101:BK118)</f>
        <v>0</v>
      </c>
    </row>
    <row r="101" spans="1:65" s="2" customFormat="1" ht="16.5" customHeight="1">
      <c r="A101" s="36"/>
      <c r="B101" s="37"/>
      <c r="C101" s="192" t="s">
        <v>142</v>
      </c>
      <c r="D101" s="192" t="s">
        <v>137</v>
      </c>
      <c r="E101" s="193" t="s">
        <v>955</v>
      </c>
      <c r="F101" s="194" t="s">
        <v>956</v>
      </c>
      <c r="G101" s="195" t="s">
        <v>581</v>
      </c>
      <c r="H101" s="196">
        <v>1</v>
      </c>
      <c r="I101" s="197"/>
      <c r="J101" s="198">
        <f>ROUND(I101*H101,2)</f>
        <v>0</v>
      </c>
      <c r="K101" s="194" t="s">
        <v>141</v>
      </c>
      <c r="L101" s="41"/>
      <c r="M101" s="199" t="s">
        <v>19</v>
      </c>
      <c r="N101" s="200" t="s">
        <v>43</v>
      </c>
      <c r="O101" s="66"/>
      <c r="P101" s="201">
        <f>O101*H101</f>
        <v>0</v>
      </c>
      <c r="Q101" s="201">
        <v>0</v>
      </c>
      <c r="R101" s="201">
        <f>Q101*H101</f>
        <v>0</v>
      </c>
      <c r="S101" s="201">
        <v>0</v>
      </c>
      <c r="T101" s="202">
        <f>S101*H101</f>
        <v>0</v>
      </c>
      <c r="U101" s="36"/>
      <c r="V101" s="36"/>
      <c r="W101" s="36"/>
      <c r="X101" s="36"/>
      <c r="Y101" s="36"/>
      <c r="Z101" s="36"/>
      <c r="AA101" s="36"/>
      <c r="AB101" s="36"/>
      <c r="AC101" s="36"/>
      <c r="AD101" s="36"/>
      <c r="AE101" s="36"/>
      <c r="AR101" s="203" t="s">
        <v>939</v>
      </c>
      <c r="AT101" s="203" t="s">
        <v>137</v>
      </c>
      <c r="AU101" s="203" t="s">
        <v>83</v>
      </c>
      <c r="AY101" s="19" t="s">
        <v>135</v>
      </c>
      <c r="BE101" s="204">
        <f>IF(N101="základní",J101,0)</f>
        <v>0</v>
      </c>
      <c r="BF101" s="204">
        <f>IF(N101="snížená",J101,0)</f>
        <v>0</v>
      </c>
      <c r="BG101" s="204">
        <f>IF(N101="zákl. přenesená",J101,0)</f>
        <v>0</v>
      </c>
      <c r="BH101" s="204">
        <f>IF(N101="sníž. přenesená",J101,0)</f>
        <v>0</v>
      </c>
      <c r="BI101" s="204">
        <f>IF(N101="nulová",J101,0)</f>
        <v>0</v>
      </c>
      <c r="BJ101" s="19" t="s">
        <v>80</v>
      </c>
      <c r="BK101" s="204">
        <f>ROUND(I101*H101,2)</f>
        <v>0</v>
      </c>
      <c r="BL101" s="19" t="s">
        <v>939</v>
      </c>
      <c r="BM101" s="203" t="s">
        <v>957</v>
      </c>
    </row>
    <row r="102" spans="1:65" s="2" customFormat="1" ht="11.25">
      <c r="A102" s="36"/>
      <c r="B102" s="37"/>
      <c r="C102" s="38"/>
      <c r="D102" s="205" t="s">
        <v>144</v>
      </c>
      <c r="E102" s="38"/>
      <c r="F102" s="206" t="s">
        <v>956</v>
      </c>
      <c r="G102" s="38"/>
      <c r="H102" s="38"/>
      <c r="I102" s="110"/>
      <c r="J102" s="38"/>
      <c r="K102" s="38"/>
      <c r="L102" s="41"/>
      <c r="M102" s="207"/>
      <c r="N102" s="208"/>
      <c r="O102" s="66"/>
      <c r="P102" s="66"/>
      <c r="Q102" s="66"/>
      <c r="R102" s="66"/>
      <c r="S102" s="66"/>
      <c r="T102" s="67"/>
      <c r="U102" s="36"/>
      <c r="V102" s="36"/>
      <c r="W102" s="36"/>
      <c r="X102" s="36"/>
      <c r="Y102" s="36"/>
      <c r="Z102" s="36"/>
      <c r="AA102" s="36"/>
      <c r="AB102" s="36"/>
      <c r="AC102" s="36"/>
      <c r="AD102" s="36"/>
      <c r="AE102" s="36"/>
      <c r="AT102" s="19" t="s">
        <v>144</v>
      </c>
      <c r="AU102" s="19" t="s">
        <v>83</v>
      </c>
    </row>
    <row r="103" spans="1:65" s="2" customFormat="1" ht="16.5" customHeight="1">
      <c r="A103" s="36"/>
      <c r="B103" s="37"/>
      <c r="C103" s="192" t="s">
        <v>170</v>
      </c>
      <c r="D103" s="192" t="s">
        <v>137</v>
      </c>
      <c r="E103" s="193" t="s">
        <v>958</v>
      </c>
      <c r="F103" s="194" t="s">
        <v>959</v>
      </c>
      <c r="G103" s="195" t="s">
        <v>387</v>
      </c>
      <c r="H103" s="196">
        <v>10</v>
      </c>
      <c r="I103" s="197"/>
      <c r="J103" s="198">
        <f>ROUND(I103*H103,2)</f>
        <v>0</v>
      </c>
      <c r="K103" s="194" t="s">
        <v>141</v>
      </c>
      <c r="L103" s="41"/>
      <c r="M103" s="199" t="s">
        <v>19</v>
      </c>
      <c r="N103" s="200" t="s">
        <v>43</v>
      </c>
      <c r="O103" s="66"/>
      <c r="P103" s="201">
        <f>O103*H103</f>
        <v>0</v>
      </c>
      <c r="Q103" s="201">
        <v>0</v>
      </c>
      <c r="R103" s="201">
        <f>Q103*H103</f>
        <v>0</v>
      </c>
      <c r="S103" s="201">
        <v>0</v>
      </c>
      <c r="T103" s="202">
        <f>S103*H103</f>
        <v>0</v>
      </c>
      <c r="U103" s="36"/>
      <c r="V103" s="36"/>
      <c r="W103" s="36"/>
      <c r="X103" s="36"/>
      <c r="Y103" s="36"/>
      <c r="Z103" s="36"/>
      <c r="AA103" s="36"/>
      <c r="AB103" s="36"/>
      <c r="AC103" s="36"/>
      <c r="AD103" s="36"/>
      <c r="AE103" s="36"/>
      <c r="AR103" s="203" t="s">
        <v>939</v>
      </c>
      <c r="AT103" s="203" t="s">
        <v>137</v>
      </c>
      <c r="AU103" s="203" t="s">
        <v>83</v>
      </c>
      <c r="AY103" s="19" t="s">
        <v>135</v>
      </c>
      <c r="BE103" s="204">
        <f>IF(N103="základní",J103,0)</f>
        <v>0</v>
      </c>
      <c r="BF103" s="204">
        <f>IF(N103="snížená",J103,0)</f>
        <v>0</v>
      </c>
      <c r="BG103" s="204">
        <f>IF(N103="zákl. přenesená",J103,0)</f>
        <v>0</v>
      </c>
      <c r="BH103" s="204">
        <f>IF(N103="sníž. přenesená",J103,0)</f>
        <v>0</v>
      </c>
      <c r="BI103" s="204">
        <f>IF(N103="nulová",J103,0)</f>
        <v>0</v>
      </c>
      <c r="BJ103" s="19" t="s">
        <v>80</v>
      </c>
      <c r="BK103" s="204">
        <f>ROUND(I103*H103,2)</f>
        <v>0</v>
      </c>
      <c r="BL103" s="19" t="s">
        <v>939</v>
      </c>
      <c r="BM103" s="203" t="s">
        <v>960</v>
      </c>
    </row>
    <row r="104" spans="1:65" s="2" customFormat="1" ht="11.25">
      <c r="A104" s="36"/>
      <c r="B104" s="37"/>
      <c r="C104" s="38"/>
      <c r="D104" s="205" t="s">
        <v>144</v>
      </c>
      <c r="E104" s="38"/>
      <c r="F104" s="206" t="s">
        <v>959</v>
      </c>
      <c r="G104" s="38"/>
      <c r="H104" s="38"/>
      <c r="I104" s="110"/>
      <c r="J104" s="38"/>
      <c r="K104" s="38"/>
      <c r="L104" s="41"/>
      <c r="M104" s="207"/>
      <c r="N104" s="208"/>
      <c r="O104" s="66"/>
      <c r="P104" s="66"/>
      <c r="Q104" s="66"/>
      <c r="R104" s="66"/>
      <c r="S104" s="66"/>
      <c r="T104" s="67"/>
      <c r="U104" s="36"/>
      <c r="V104" s="36"/>
      <c r="W104" s="36"/>
      <c r="X104" s="36"/>
      <c r="Y104" s="36"/>
      <c r="Z104" s="36"/>
      <c r="AA104" s="36"/>
      <c r="AB104" s="36"/>
      <c r="AC104" s="36"/>
      <c r="AD104" s="36"/>
      <c r="AE104" s="36"/>
      <c r="AT104" s="19" t="s">
        <v>144</v>
      </c>
      <c r="AU104" s="19" t="s">
        <v>83</v>
      </c>
    </row>
    <row r="105" spans="1:65" s="13" customFormat="1" ht="11.25">
      <c r="B105" s="210"/>
      <c r="C105" s="211"/>
      <c r="D105" s="205" t="s">
        <v>148</v>
      </c>
      <c r="E105" s="212" t="s">
        <v>19</v>
      </c>
      <c r="F105" s="213" t="s">
        <v>961</v>
      </c>
      <c r="G105" s="211"/>
      <c r="H105" s="212" t="s">
        <v>19</v>
      </c>
      <c r="I105" s="214"/>
      <c r="J105" s="211"/>
      <c r="K105" s="211"/>
      <c r="L105" s="215"/>
      <c r="M105" s="216"/>
      <c r="N105" s="217"/>
      <c r="O105" s="217"/>
      <c r="P105" s="217"/>
      <c r="Q105" s="217"/>
      <c r="R105" s="217"/>
      <c r="S105" s="217"/>
      <c r="T105" s="218"/>
      <c r="AT105" s="219" t="s">
        <v>148</v>
      </c>
      <c r="AU105" s="219" t="s">
        <v>83</v>
      </c>
      <c r="AV105" s="13" t="s">
        <v>80</v>
      </c>
      <c r="AW105" s="13" t="s">
        <v>33</v>
      </c>
      <c r="AX105" s="13" t="s">
        <v>72</v>
      </c>
      <c r="AY105" s="219" t="s">
        <v>135</v>
      </c>
    </row>
    <row r="106" spans="1:65" s="13" customFormat="1" ht="11.25">
      <c r="B106" s="210"/>
      <c r="C106" s="211"/>
      <c r="D106" s="205" t="s">
        <v>148</v>
      </c>
      <c r="E106" s="212" t="s">
        <v>19</v>
      </c>
      <c r="F106" s="213" t="s">
        <v>962</v>
      </c>
      <c r="G106" s="211"/>
      <c r="H106" s="212" t="s">
        <v>19</v>
      </c>
      <c r="I106" s="214"/>
      <c r="J106" s="211"/>
      <c r="K106" s="211"/>
      <c r="L106" s="215"/>
      <c r="M106" s="216"/>
      <c r="N106" s="217"/>
      <c r="O106" s="217"/>
      <c r="P106" s="217"/>
      <c r="Q106" s="217"/>
      <c r="R106" s="217"/>
      <c r="S106" s="217"/>
      <c r="T106" s="218"/>
      <c r="AT106" s="219" t="s">
        <v>148</v>
      </c>
      <c r="AU106" s="219" t="s">
        <v>83</v>
      </c>
      <c r="AV106" s="13" t="s">
        <v>80</v>
      </c>
      <c r="AW106" s="13" t="s">
        <v>33</v>
      </c>
      <c r="AX106" s="13" t="s">
        <v>72</v>
      </c>
      <c r="AY106" s="219" t="s">
        <v>135</v>
      </c>
    </row>
    <row r="107" spans="1:65" s="13" customFormat="1" ht="11.25">
      <c r="B107" s="210"/>
      <c r="C107" s="211"/>
      <c r="D107" s="205" t="s">
        <v>148</v>
      </c>
      <c r="E107" s="212" t="s">
        <v>19</v>
      </c>
      <c r="F107" s="213" t="s">
        <v>963</v>
      </c>
      <c r="G107" s="211"/>
      <c r="H107" s="212" t="s">
        <v>19</v>
      </c>
      <c r="I107" s="214"/>
      <c r="J107" s="211"/>
      <c r="K107" s="211"/>
      <c r="L107" s="215"/>
      <c r="M107" s="216"/>
      <c r="N107" s="217"/>
      <c r="O107" s="217"/>
      <c r="P107" s="217"/>
      <c r="Q107" s="217"/>
      <c r="R107" s="217"/>
      <c r="S107" s="217"/>
      <c r="T107" s="218"/>
      <c r="AT107" s="219" t="s">
        <v>148</v>
      </c>
      <c r="AU107" s="219" t="s">
        <v>83</v>
      </c>
      <c r="AV107" s="13" t="s">
        <v>80</v>
      </c>
      <c r="AW107" s="13" t="s">
        <v>33</v>
      </c>
      <c r="AX107" s="13" t="s">
        <v>72</v>
      </c>
      <c r="AY107" s="219" t="s">
        <v>135</v>
      </c>
    </row>
    <row r="108" spans="1:65" s="13" customFormat="1" ht="11.25">
      <c r="B108" s="210"/>
      <c r="C108" s="211"/>
      <c r="D108" s="205" t="s">
        <v>148</v>
      </c>
      <c r="E108" s="212" t="s">
        <v>19</v>
      </c>
      <c r="F108" s="213" t="s">
        <v>964</v>
      </c>
      <c r="G108" s="211"/>
      <c r="H108" s="212" t="s">
        <v>19</v>
      </c>
      <c r="I108" s="214"/>
      <c r="J108" s="211"/>
      <c r="K108" s="211"/>
      <c r="L108" s="215"/>
      <c r="M108" s="216"/>
      <c r="N108" s="217"/>
      <c r="O108" s="217"/>
      <c r="P108" s="217"/>
      <c r="Q108" s="217"/>
      <c r="R108" s="217"/>
      <c r="S108" s="217"/>
      <c r="T108" s="218"/>
      <c r="AT108" s="219" t="s">
        <v>148</v>
      </c>
      <c r="AU108" s="219" t="s">
        <v>83</v>
      </c>
      <c r="AV108" s="13" t="s">
        <v>80</v>
      </c>
      <c r="AW108" s="13" t="s">
        <v>33</v>
      </c>
      <c r="AX108" s="13" t="s">
        <v>72</v>
      </c>
      <c r="AY108" s="219" t="s">
        <v>135</v>
      </c>
    </row>
    <row r="109" spans="1:65" s="13" customFormat="1" ht="11.25">
      <c r="B109" s="210"/>
      <c r="C109" s="211"/>
      <c r="D109" s="205" t="s">
        <v>148</v>
      </c>
      <c r="E109" s="212" t="s">
        <v>19</v>
      </c>
      <c r="F109" s="213" t="s">
        <v>965</v>
      </c>
      <c r="G109" s="211"/>
      <c r="H109" s="212" t="s">
        <v>19</v>
      </c>
      <c r="I109" s="214"/>
      <c r="J109" s="211"/>
      <c r="K109" s="211"/>
      <c r="L109" s="215"/>
      <c r="M109" s="216"/>
      <c r="N109" s="217"/>
      <c r="O109" s="217"/>
      <c r="P109" s="217"/>
      <c r="Q109" s="217"/>
      <c r="R109" s="217"/>
      <c r="S109" s="217"/>
      <c r="T109" s="218"/>
      <c r="AT109" s="219" t="s">
        <v>148</v>
      </c>
      <c r="AU109" s="219" t="s">
        <v>83</v>
      </c>
      <c r="AV109" s="13" t="s">
        <v>80</v>
      </c>
      <c r="AW109" s="13" t="s">
        <v>33</v>
      </c>
      <c r="AX109" s="13" t="s">
        <v>72</v>
      </c>
      <c r="AY109" s="219" t="s">
        <v>135</v>
      </c>
    </row>
    <row r="110" spans="1:65" s="13" customFormat="1" ht="11.25">
      <c r="B110" s="210"/>
      <c r="C110" s="211"/>
      <c r="D110" s="205" t="s">
        <v>148</v>
      </c>
      <c r="E110" s="212" t="s">
        <v>19</v>
      </c>
      <c r="F110" s="213" t="s">
        <v>966</v>
      </c>
      <c r="G110" s="211"/>
      <c r="H110" s="212" t="s">
        <v>19</v>
      </c>
      <c r="I110" s="214"/>
      <c r="J110" s="211"/>
      <c r="K110" s="211"/>
      <c r="L110" s="215"/>
      <c r="M110" s="216"/>
      <c r="N110" s="217"/>
      <c r="O110" s="217"/>
      <c r="P110" s="217"/>
      <c r="Q110" s="217"/>
      <c r="R110" s="217"/>
      <c r="S110" s="217"/>
      <c r="T110" s="218"/>
      <c r="AT110" s="219" t="s">
        <v>148</v>
      </c>
      <c r="AU110" s="219" t="s">
        <v>83</v>
      </c>
      <c r="AV110" s="13" t="s">
        <v>80</v>
      </c>
      <c r="AW110" s="13" t="s">
        <v>33</v>
      </c>
      <c r="AX110" s="13" t="s">
        <v>72</v>
      </c>
      <c r="AY110" s="219" t="s">
        <v>135</v>
      </c>
    </row>
    <row r="111" spans="1:65" s="14" customFormat="1" ht="11.25">
      <c r="B111" s="220"/>
      <c r="C111" s="221"/>
      <c r="D111" s="205" t="s">
        <v>148</v>
      </c>
      <c r="E111" s="222" t="s">
        <v>19</v>
      </c>
      <c r="F111" s="223" t="s">
        <v>967</v>
      </c>
      <c r="G111" s="221"/>
      <c r="H111" s="224">
        <v>10</v>
      </c>
      <c r="I111" s="225"/>
      <c r="J111" s="221"/>
      <c r="K111" s="221"/>
      <c r="L111" s="226"/>
      <c r="M111" s="227"/>
      <c r="N111" s="228"/>
      <c r="O111" s="228"/>
      <c r="P111" s="228"/>
      <c r="Q111" s="228"/>
      <c r="R111" s="228"/>
      <c r="S111" s="228"/>
      <c r="T111" s="229"/>
      <c r="AT111" s="230" t="s">
        <v>148</v>
      </c>
      <c r="AU111" s="230" t="s">
        <v>83</v>
      </c>
      <c r="AV111" s="14" t="s">
        <v>83</v>
      </c>
      <c r="AW111" s="14" t="s">
        <v>33</v>
      </c>
      <c r="AX111" s="14" t="s">
        <v>80</v>
      </c>
      <c r="AY111" s="230" t="s">
        <v>135</v>
      </c>
    </row>
    <row r="112" spans="1:65" s="2" customFormat="1" ht="16.5" customHeight="1">
      <c r="A112" s="36"/>
      <c r="B112" s="37"/>
      <c r="C112" s="192" t="s">
        <v>194</v>
      </c>
      <c r="D112" s="192" t="s">
        <v>137</v>
      </c>
      <c r="E112" s="193" t="s">
        <v>968</v>
      </c>
      <c r="F112" s="194" t="s">
        <v>969</v>
      </c>
      <c r="G112" s="195" t="s">
        <v>387</v>
      </c>
      <c r="H112" s="196">
        <v>15</v>
      </c>
      <c r="I112" s="197"/>
      <c r="J112" s="198">
        <f>ROUND(I112*H112,2)</f>
        <v>0</v>
      </c>
      <c r="K112" s="194" t="s">
        <v>141</v>
      </c>
      <c r="L112" s="41"/>
      <c r="M112" s="199" t="s">
        <v>19</v>
      </c>
      <c r="N112" s="200" t="s">
        <v>43</v>
      </c>
      <c r="O112" s="66"/>
      <c r="P112" s="201">
        <f>O112*H112</f>
        <v>0</v>
      </c>
      <c r="Q112" s="201">
        <v>0</v>
      </c>
      <c r="R112" s="201">
        <f>Q112*H112</f>
        <v>0</v>
      </c>
      <c r="S112" s="201">
        <v>0</v>
      </c>
      <c r="T112" s="202">
        <f>S112*H112</f>
        <v>0</v>
      </c>
      <c r="U112" s="36"/>
      <c r="V112" s="36"/>
      <c r="W112" s="36"/>
      <c r="X112" s="36"/>
      <c r="Y112" s="36"/>
      <c r="Z112" s="36"/>
      <c r="AA112" s="36"/>
      <c r="AB112" s="36"/>
      <c r="AC112" s="36"/>
      <c r="AD112" s="36"/>
      <c r="AE112" s="36"/>
      <c r="AR112" s="203" t="s">
        <v>939</v>
      </c>
      <c r="AT112" s="203" t="s">
        <v>137</v>
      </c>
      <c r="AU112" s="203" t="s">
        <v>83</v>
      </c>
      <c r="AY112" s="19" t="s">
        <v>135</v>
      </c>
      <c r="BE112" s="204">
        <f>IF(N112="základní",J112,0)</f>
        <v>0</v>
      </c>
      <c r="BF112" s="204">
        <f>IF(N112="snížená",J112,0)</f>
        <v>0</v>
      </c>
      <c r="BG112" s="204">
        <f>IF(N112="zákl. přenesená",J112,0)</f>
        <v>0</v>
      </c>
      <c r="BH112" s="204">
        <f>IF(N112="sníž. přenesená",J112,0)</f>
        <v>0</v>
      </c>
      <c r="BI112" s="204">
        <f>IF(N112="nulová",J112,0)</f>
        <v>0</v>
      </c>
      <c r="BJ112" s="19" t="s">
        <v>80</v>
      </c>
      <c r="BK112" s="204">
        <f>ROUND(I112*H112,2)</f>
        <v>0</v>
      </c>
      <c r="BL112" s="19" t="s">
        <v>939</v>
      </c>
      <c r="BM112" s="203" t="s">
        <v>970</v>
      </c>
    </row>
    <row r="113" spans="1:65" s="2" customFormat="1" ht="11.25">
      <c r="A113" s="36"/>
      <c r="B113" s="37"/>
      <c r="C113" s="38"/>
      <c r="D113" s="205" t="s">
        <v>144</v>
      </c>
      <c r="E113" s="38"/>
      <c r="F113" s="206" t="s">
        <v>969</v>
      </c>
      <c r="G113" s="38"/>
      <c r="H113" s="38"/>
      <c r="I113" s="110"/>
      <c r="J113" s="38"/>
      <c r="K113" s="38"/>
      <c r="L113" s="41"/>
      <c r="M113" s="207"/>
      <c r="N113" s="208"/>
      <c r="O113" s="66"/>
      <c r="P113" s="66"/>
      <c r="Q113" s="66"/>
      <c r="R113" s="66"/>
      <c r="S113" s="66"/>
      <c r="T113" s="67"/>
      <c r="U113" s="36"/>
      <c r="V113" s="36"/>
      <c r="W113" s="36"/>
      <c r="X113" s="36"/>
      <c r="Y113" s="36"/>
      <c r="Z113" s="36"/>
      <c r="AA113" s="36"/>
      <c r="AB113" s="36"/>
      <c r="AC113" s="36"/>
      <c r="AD113" s="36"/>
      <c r="AE113" s="36"/>
      <c r="AT113" s="19" t="s">
        <v>144</v>
      </c>
      <c r="AU113" s="19" t="s">
        <v>83</v>
      </c>
    </row>
    <row r="114" spans="1:65" s="13" customFormat="1" ht="11.25">
      <c r="B114" s="210"/>
      <c r="C114" s="211"/>
      <c r="D114" s="205" t="s">
        <v>148</v>
      </c>
      <c r="E114" s="212" t="s">
        <v>19</v>
      </c>
      <c r="F114" s="213" t="s">
        <v>971</v>
      </c>
      <c r="G114" s="211"/>
      <c r="H114" s="212" t="s">
        <v>19</v>
      </c>
      <c r="I114" s="214"/>
      <c r="J114" s="211"/>
      <c r="K114" s="211"/>
      <c r="L114" s="215"/>
      <c r="M114" s="216"/>
      <c r="N114" s="217"/>
      <c r="O114" s="217"/>
      <c r="P114" s="217"/>
      <c r="Q114" s="217"/>
      <c r="R114" s="217"/>
      <c r="S114" s="217"/>
      <c r="T114" s="218"/>
      <c r="AT114" s="219" t="s">
        <v>148</v>
      </c>
      <c r="AU114" s="219" t="s">
        <v>83</v>
      </c>
      <c r="AV114" s="13" t="s">
        <v>80</v>
      </c>
      <c r="AW114" s="13" t="s">
        <v>33</v>
      </c>
      <c r="AX114" s="13" t="s">
        <v>72</v>
      </c>
      <c r="AY114" s="219" t="s">
        <v>135</v>
      </c>
    </row>
    <row r="115" spans="1:65" s="13" customFormat="1" ht="22.5">
      <c r="B115" s="210"/>
      <c r="C115" s="211"/>
      <c r="D115" s="205" t="s">
        <v>148</v>
      </c>
      <c r="E115" s="212" t="s">
        <v>19</v>
      </c>
      <c r="F115" s="213" t="s">
        <v>972</v>
      </c>
      <c r="G115" s="211"/>
      <c r="H115" s="212" t="s">
        <v>19</v>
      </c>
      <c r="I115" s="214"/>
      <c r="J115" s="211"/>
      <c r="K115" s="211"/>
      <c r="L115" s="215"/>
      <c r="M115" s="216"/>
      <c r="N115" s="217"/>
      <c r="O115" s="217"/>
      <c r="P115" s="217"/>
      <c r="Q115" s="217"/>
      <c r="R115" s="217"/>
      <c r="S115" s="217"/>
      <c r="T115" s="218"/>
      <c r="AT115" s="219" t="s">
        <v>148</v>
      </c>
      <c r="AU115" s="219" t="s">
        <v>83</v>
      </c>
      <c r="AV115" s="13" t="s">
        <v>80</v>
      </c>
      <c r="AW115" s="13" t="s">
        <v>33</v>
      </c>
      <c r="AX115" s="13" t="s">
        <v>72</v>
      </c>
      <c r="AY115" s="219" t="s">
        <v>135</v>
      </c>
    </row>
    <row r="116" spans="1:65" s="13" customFormat="1" ht="11.25">
      <c r="B116" s="210"/>
      <c r="C116" s="211"/>
      <c r="D116" s="205" t="s">
        <v>148</v>
      </c>
      <c r="E116" s="212" t="s">
        <v>19</v>
      </c>
      <c r="F116" s="213" t="s">
        <v>973</v>
      </c>
      <c r="G116" s="211"/>
      <c r="H116" s="212" t="s">
        <v>19</v>
      </c>
      <c r="I116" s="214"/>
      <c r="J116" s="211"/>
      <c r="K116" s="211"/>
      <c r="L116" s="215"/>
      <c r="M116" s="216"/>
      <c r="N116" s="217"/>
      <c r="O116" s="217"/>
      <c r="P116" s="217"/>
      <c r="Q116" s="217"/>
      <c r="R116" s="217"/>
      <c r="S116" s="217"/>
      <c r="T116" s="218"/>
      <c r="AT116" s="219" t="s">
        <v>148</v>
      </c>
      <c r="AU116" s="219" t="s">
        <v>83</v>
      </c>
      <c r="AV116" s="13" t="s">
        <v>80</v>
      </c>
      <c r="AW116" s="13" t="s">
        <v>33</v>
      </c>
      <c r="AX116" s="13" t="s">
        <v>72</v>
      </c>
      <c r="AY116" s="219" t="s">
        <v>135</v>
      </c>
    </row>
    <row r="117" spans="1:65" s="13" customFormat="1" ht="22.5">
      <c r="B117" s="210"/>
      <c r="C117" s="211"/>
      <c r="D117" s="205" t="s">
        <v>148</v>
      </c>
      <c r="E117" s="212" t="s">
        <v>19</v>
      </c>
      <c r="F117" s="213" t="s">
        <v>974</v>
      </c>
      <c r="G117" s="211"/>
      <c r="H117" s="212" t="s">
        <v>19</v>
      </c>
      <c r="I117" s="214"/>
      <c r="J117" s="211"/>
      <c r="K117" s="211"/>
      <c r="L117" s="215"/>
      <c r="M117" s="216"/>
      <c r="N117" s="217"/>
      <c r="O117" s="217"/>
      <c r="P117" s="217"/>
      <c r="Q117" s="217"/>
      <c r="R117" s="217"/>
      <c r="S117" s="217"/>
      <c r="T117" s="218"/>
      <c r="AT117" s="219" t="s">
        <v>148</v>
      </c>
      <c r="AU117" s="219" t="s">
        <v>83</v>
      </c>
      <c r="AV117" s="13" t="s">
        <v>80</v>
      </c>
      <c r="AW117" s="13" t="s">
        <v>33</v>
      </c>
      <c r="AX117" s="13" t="s">
        <v>72</v>
      </c>
      <c r="AY117" s="219" t="s">
        <v>135</v>
      </c>
    </row>
    <row r="118" spans="1:65" s="14" customFormat="1" ht="11.25">
      <c r="B118" s="220"/>
      <c r="C118" s="221"/>
      <c r="D118" s="205" t="s">
        <v>148</v>
      </c>
      <c r="E118" s="222" t="s">
        <v>19</v>
      </c>
      <c r="F118" s="223" t="s">
        <v>975</v>
      </c>
      <c r="G118" s="221"/>
      <c r="H118" s="224">
        <v>15</v>
      </c>
      <c r="I118" s="225"/>
      <c r="J118" s="221"/>
      <c r="K118" s="221"/>
      <c r="L118" s="226"/>
      <c r="M118" s="227"/>
      <c r="N118" s="228"/>
      <c r="O118" s="228"/>
      <c r="P118" s="228"/>
      <c r="Q118" s="228"/>
      <c r="R118" s="228"/>
      <c r="S118" s="228"/>
      <c r="T118" s="229"/>
      <c r="AT118" s="230" t="s">
        <v>148</v>
      </c>
      <c r="AU118" s="230" t="s">
        <v>83</v>
      </c>
      <c r="AV118" s="14" t="s">
        <v>83</v>
      </c>
      <c r="AW118" s="14" t="s">
        <v>33</v>
      </c>
      <c r="AX118" s="14" t="s">
        <v>80</v>
      </c>
      <c r="AY118" s="230" t="s">
        <v>135</v>
      </c>
    </row>
    <row r="119" spans="1:65" s="12" customFormat="1" ht="22.9" customHeight="1">
      <c r="B119" s="176"/>
      <c r="C119" s="177"/>
      <c r="D119" s="178" t="s">
        <v>71</v>
      </c>
      <c r="E119" s="190" t="s">
        <v>976</v>
      </c>
      <c r="F119" s="190" t="s">
        <v>977</v>
      </c>
      <c r="G119" s="177"/>
      <c r="H119" s="177"/>
      <c r="I119" s="180"/>
      <c r="J119" s="191">
        <f>BK119</f>
        <v>0</v>
      </c>
      <c r="K119" s="177"/>
      <c r="L119" s="182"/>
      <c r="M119" s="183"/>
      <c r="N119" s="184"/>
      <c r="O119" s="184"/>
      <c r="P119" s="185">
        <f>SUM(P120:P124)</f>
        <v>0</v>
      </c>
      <c r="Q119" s="184"/>
      <c r="R119" s="185">
        <f>SUM(R120:R124)</f>
        <v>0</v>
      </c>
      <c r="S119" s="184"/>
      <c r="T119" s="186">
        <f>SUM(T120:T124)</f>
        <v>0</v>
      </c>
      <c r="AR119" s="187" t="s">
        <v>170</v>
      </c>
      <c r="AT119" s="188" t="s">
        <v>71</v>
      </c>
      <c r="AU119" s="188" t="s">
        <v>80</v>
      </c>
      <c r="AY119" s="187" t="s">
        <v>135</v>
      </c>
      <c r="BK119" s="189">
        <f>SUM(BK120:BK124)</f>
        <v>0</v>
      </c>
    </row>
    <row r="120" spans="1:65" s="2" customFormat="1" ht="16.5" customHeight="1">
      <c r="A120" s="36"/>
      <c r="B120" s="37"/>
      <c r="C120" s="192" t="s">
        <v>201</v>
      </c>
      <c r="D120" s="192" t="s">
        <v>137</v>
      </c>
      <c r="E120" s="193" t="s">
        <v>978</v>
      </c>
      <c r="F120" s="194" t="s">
        <v>977</v>
      </c>
      <c r="G120" s="195" t="s">
        <v>581</v>
      </c>
      <c r="H120" s="196">
        <v>1</v>
      </c>
      <c r="I120" s="197"/>
      <c r="J120" s="198">
        <f>ROUND(I120*H120,2)</f>
        <v>0</v>
      </c>
      <c r="K120" s="194" t="s">
        <v>141</v>
      </c>
      <c r="L120" s="41"/>
      <c r="M120" s="199" t="s">
        <v>19</v>
      </c>
      <c r="N120" s="200" t="s">
        <v>43</v>
      </c>
      <c r="O120" s="66"/>
      <c r="P120" s="201">
        <f>O120*H120</f>
        <v>0</v>
      </c>
      <c r="Q120" s="201">
        <v>0</v>
      </c>
      <c r="R120" s="201">
        <f>Q120*H120</f>
        <v>0</v>
      </c>
      <c r="S120" s="201">
        <v>0</v>
      </c>
      <c r="T120" s="202">
        <f>S120*H120</f>
        <v>0</v>
      </c>
      <c r="U120" s="36"/>
      <c r="V120" s="36"/>
      <c r="W120" s="36"/>
      <c r="X120" s="36"/>
      <c r="Y120" s="36"/>
      <c r="Z120" s="36"/>
      <c r="AA120" s="36"/>
      <c r="AB120" s="36"/>
      <c r="AC120" s="36"/>
      <c r="AD120" s="36"/>
      <c r="AE120" s="36"/>
      <c r="AR120" s="203" t="s">
        <v>939</v>
      </c>
      <c r="AT120" s="203" t="s">
        <v>137</v>
      </c>
      <c r="AU120" s="203" t="s">
        <v>83</v>
      </c>
      <c r="AY120" s="19" t="s">
        <v>135</v>
      </c>
      <c r="BE120" s="204">
        <f>IF(N120="základní",J120,0)</f>
        <v>0</v>
      </c>
      <c r="BF120" s="204">
        <f>IF(N120="snížená",J120,0)</f>
        <v>0</v>
      </c>
      <c r="BG120" s="204">
        <f>IF(N120="zákl. přenesená",J120,0)</f>
        <v>0</v>
      </c>
      <c r="BH120" s="204">
        <f>IF(N120="sníž. přenesená",J120,0)</f>
        <v>0</v>
      </c>
      <c r="BI120" s="204">
        <f>IF(N120="nulová",J120,0)</f>
        <v>0</v>
      </c>
      <c r="BJ120" s="19" t="s">
        <v>80</v>
      </c>
      <c r="BK120" s="204">
        <f>ROUND(I120*H120,2)</f>
        <v>0</v>
      </c>
      <c r="BL120" s="19" t="s">
        <v>939</v>
      </c>
      <c r="BM120" s="203" t="s">
        <v>979</v>
      </c>
    </row>
    <row r="121" spans="1:65" s="2" customFormat="1" ht="11.25">
      <c r="A121" s="36"/>
      <c r="B121" s="37"/>
      <c r="C121" s="38"/>
      <c r="D121" s="205" t="s">
        <v>144</v>
      </c>
      <c r="E121" s="38"/>
      <c r="F121" s="206" t="s">
        <v>977</v>
      </c>
      <c r="G121" s="38"/>
      <c r="H121" s="38"/>
      <c r="I121" s="110"/>
      <c r="J121" s="38"/>
      <c r="K121" s="38"/>
      <c r="L121" s="41"/>
      <c r="M121" s="207"/>
      <c r="N121" s="208"/>
      <c r="O121" s="66"/>
      <c r="P121" s="66"/>
      <c r="Q121" s="66"/>
      <c r="R121" s="66"/>
      <c r="S121" s="66"/>
      <c r="T121" s="67"/>
      <c r="U121" s="36"/>
      <c r="V121" s="36"/>
      <c r="W121" s="36"/>
      <c r="X121" s="36"/>
      <c r="Y121" s="36"/>
      <c r="Z121" s="36"/>
      <c r="AA121" s="36"/>
      <c r="AB121" s="36"/>
      <c r="AC121" s="36"/>
      <c r="AD121" s="36"/>
      <c r="AE121" s="36"/>
      <c r="AT121" s="19" t="s">
        <v>144</v>
      </c>
      <c r="AU121" s="19" t="s">
        <v>83</v>
      </c>
    </row>
    <row r="122" spans="1:65" s="13" customFormat="1" ht="11.25">
      <c r="B122" s="210"/>
      <c r="C122" s="211"/>
      <c r="D122" s="205" t="s">
        <v>148</v>
      </c>
      <c r="E122" s="212" t="s">
        <v>19</v>
      </c>
      <c r="F122" s="213" t="s">
        <v>980</v>
      </c>
      <c r="G122" s="211"/>
      <c r="H122" s="212" t="s">
        <v>19</v>
      </c>
      <c r="I122" s="214"/>
      <c r="J122" s="211"/>
      <c r="K122" s="211"/>
      <c r="L122" s="215"/>
      <c r="M122" s="216"/>
      <c r="N122" s="217"/>
      <c r="O122" s="217"/>
      <c r="P122" s="217"/>
      <c r="Q122" s="217"/>
      <c r="R122" s="217"/>
      <c r="S122" s="217"/>
      <c r="T122" s="218"/>
      <c r="AT122" s="219" t="s">
        <v>148</v>
      </c>
      <c r="AU122" s="219" t="s">
        <v>83</v>
      </c>
      <c r="AV122" s="13" t="s">
        <v>80</v>
      </c>
      <c r="AW122" s="13" t="s">
        <v>33</v>
      </c>
      <c r="AX122" s="13" t="s">
        <v>72</v>
      </c>
      <c r="AY122" s="219" t="s">
        <v>135</v>
      </c>
    </row>
    <row r="123" spans="1:65" s="13" customFormat="1" ht="11.25">
      <c r="B123" s="210"/>
      <c r="C123" s="211"/>
      <c r="D123" s="205" t="s">
        <v>148</v>
      </c>
      <c r="E123" s="212" t="s">
        <v>19</v>
      </c>
      <c r="F123" s="213" t="s">
        <v>981</v>
      </c>
      <c r="G123" s="211"/>
      <c r="H123" s="212" t="s">
        <v>19</v>
      </c>
      <c r="I123" s="214"/>
      <c r="J123" s="211"/>
      <c r="K123" s="211"/>
      <c r="L123" s="215"/>
      <c r="M123" s="216"/>
      <c r="N123" s="217"/>
      <c r="O123" s="217"/>
      <c r="P123" s="217"/>
      <c r="Q123" s="217"/>
      <c r="R123" s="217"/>
      <c r="S123" s="217"/>
      <c r="T123" s="218"/>
      <c r="AT123" s="219" t="s">
        <v>148</v>
      </c>
      <c r="AU123" s="219" t="s">
        <v>83</v>
      </c>
      <c r="AV123" s="13" t="s">
        <v>80</v>
      </c>
      <c r="AW123" s="13" t="s">
        <v>33</v>
      </c>
      <c r="AX123" s="13" t="s">
        <v>72</v>
      </c>
      <c r="AY123" s="219" t="s">
        <v>135</v>
      </c>
    </row>
    <row r="124" spans="1:65" s="14" customFormat="1" ht="11.25">
      <c r="B124" s="220"/>
      <c r="C124" s="221"/>
      <c r="D124" s="205" t="s">
        <v>148</v>
      </c>
      <c r="E124" s="222" t="s">
        <v>19</v>
      </c>
      <c r="F124" s="223" t="s">
        <v>80</v>
      </c>
      <c r="G124" s="221"/>
      <c r="H124" s="224">
        <v>1</v>
      </c>
      <c r="I124" s="225"/>
      <c r="J124" s="221"/>
      <c r="K124" s="221"/>
      <c r="L124" s="226"/>
      <c r="M124" s="263"/>
      <c r="N124" s="264"/>
      <c r="O124" s="264"/>
      <c r="P124" s="264"/>
      <c r="Q124" s="264"/>
      <c r="R124" s="264"/>
      <c r="S124" s="264"/>
      <c r="T124" s="265"/>
      <c r="AT124" s="230" t="s">
        <v>148</v>
      </c>
      <c r="AU124" s="230" t="s">
        <v>83</v>
      </c>
      <c r="AV124" s="14" t="s">
        <v>83</v>
      </c>
      <c r="AW124" s="14" t="s">
        <v>33</v>
      </c>
      <c r="AX124" s="14" t="s">
        <v>80</v>
      </c>
      <c r="AY124" s="230" t="s">
        <v>135</v>
      </c>
    </row>
    <row r="125" spans="1:65" s="2" customFormat="1" ht="6.95" customHeight="1">
      <c r="A125" s="36"/>
      <c r="B125" s="49"/>
      <c r="C125" s="50"/>
      <c r="D125" s="50"/>
      <c r="E125" s="50"/>
      <c r="F125" s="50"/>
      <c r="G125" s="50"/>
      <c r="H125" s="50"/>
      <c r="I125" s="141"/>
      <c r="J125" s="50"/>
      <c r="K125" s="50"/>
      <c r="L125" s="41"/>
      <c r="M125" s="36"/>
      <c r="O125" s="36"/>
      <c r="P125" s="36"/>
      <c r="Q125" s="36"/>
      <c r="R125" s="36"/>
      <c r="S125" s="36"/>
      <c r="T125" s="36"/>
      <c r="U125" s="36"/>
      <c r="V125" s="36"/>
      <c r="W125" s="36"/>
      <c r="X125" s="36"/>
      <c r="Y125" s="36"/>
      <c r="Z125" s="36"/>
      <c r="AA125" s="36"/>
      <c r="AB125" s="36"/>
      <c r="AC125" s="36"/>
      <c r="AD125" s="36"/>
      <c r="AE125" s="36"/>
    </row>
  </sheetData>
  <sheetProtection algorithmName="SHA-512" hashValue="ZQG43wk4Dvy5zstiy4m1doBtjgehmrj/Hj5EbcIpuu5rox11H/F1DcVDLRNydJUB6XhvbAfA5fpPvamHnO8bRw==" saltValue="BL4+UuHvIEsih3o2Cmld8Du5iotY5oJG6mYxhNPJ0cpkeeo8Qb0ahaYN8FiK02rpoKgezLZ9d7vq6cq4ZTBq2Q==" spinCount="100000" sheet="1" objects="1" scenarios="1" formatColumns="0" formatRows="0" autoFilter="0"/>
  <autoFilter ref="C83:K124" xr:uid="{00000000-0009-0000-0000-000007000000}"/>
  <mergeCells count="9">
    <mergeCell ref="E50:H50"/>
    <mergeCell ref="E74:H74"/>
    <mergeCell ref="E76:H76"/>
    <mergeCell ref="L2:V2"/>
    <mergeCell ref="E7:H7"/>
    <mergeCell ref="E9:H9"/>
    <mergeCell ref="E18:H18"/>
    <mergeCell ref="E27:H27"/>
    <mergeCell ref="E48:H48"/>
  </mergeCells>
  <pageMargins left="0.39374999999999999" right="0.39374999999999999" top="0.39374999999999999" bottom="0.39374999999999999" header="0" footer="0"/>
  <pageSetup paperSize="9" fitToHeight="100" orientation="landscape" blackAndWhite="1"/>
  <headerFooter>
    <oddFooter>&amp;CStrana &amp;P z &amp;N</oddFooter>
  </headerFooter>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K218"/>
  <sheetViews>
    <sheetView showGridLines="0" zoomScale="110" zoomScaleNormal="110" workbookViewId="0"/>
  </sheetViews>
  <sheetFormatPr defaultRowHeight="11.25"/>
  <cols>
    <col min="1" max="1" width="8.33203125" style="270" customWidth="1"/>
    <col min="2" max="2" width="1.6640625" style="270" customWidth="1"/>
    <col min="3" max="4" width="5" style="270" customWidth="1"/>
    <col min="5" max="5" width="11.6640625" style="270" customWidth="1"/>
    <col min="6" max="6" width="9.1640625" style="270" customWidth="1"/>
    <col min="7" max="7" width="5" style="270" customWidth="1"/>
    <col min="8" max="8" width="77.83203125" style="270" customWidth="1"/>
    <col min="9" max="10" width="20" style="270" customWidth="1"/>
    <col min="11" max="11" width="1.6640625" style="270" customWidth="1"/>
  </cols>
  <sheetData>
    <row r="1" spans="2:11" s="1" customFormat="1" ht="37.5" customHeight="1"/>
    <row r="2" spans="2:11" s="1" customFormat="1" ht="7.5" customHeight="1">
      <c r="B2" s="271"/>
      <c r="C2" s="272"/>
      <c r="D2" s="272"/>
      <c r="E2" s="272"/>
      <c r="F2" s="272"/>
      <c r="G2" s="272"/>
      <c r="H2" s="272"/>
      <c r="I2" s="272"/>
      <c r="J2" s="272"/>
      <c r="K2" s="273"/>
    </row>
    <row r="3" spans="2:11" s="17" customFormat="1" ht="45" customHeight="1">
      <c r="B3" s="274"/>
      <c r="C3" s="401" t="s">
        <v>982</v>
      </c>
      <c r="D3" s="401"/>
      <c r="E3" s="401"/>
      <c r="F3" s="401"/>
      <c r="G3" s="401"/>
      <c r="H3" s="401"/>
      <c r="I3" s="401"/>
      <c r="J3" s="401"/>
      <c r="K3" s="275"/>
    </row>
    <row r="4" spans="2:11" s="1" customFormat="1" ht="25.5" customHeight="1">
      <c r="B4" s="276"/>
      <c r="C4" s="405" t="s">
        <v>983</v>
      </c>
      <c r="D4" s="405"/>
      <c r="E4" s="405"/>
      <c r="F4" s="405"/>
      <c r="G4" s="405"/>
      <c r="H4" s="405"/>
      <c r="I4" s="405"/>
      <c r="J4" s="405"/>
      <c r="K4" s="277"/>
    </row>
    <row r="5" spans="2:11" s="1" customFormat="1" ht="5.25" customHeight="1">
      <c r="B5" s="276"/>
      <c r="C5" s="278"/>
      <c r="D5" s="278"/>
      <c r="E5" s="278"/>
      <c r="F5" s="278"/>
      <c r="G5" s="278"/>
      <c r="H5" s="278"/>
      <c r="I5" s="278"/>
      <c r="J5" s="278"/>
      <c r="K5" s="277"/>
    </row>
    <row r="6" spans="2:11" s="1" customFormat="1" ht="15" customHeight="1">
      <c r="B6" s="276"/>
      <c r="C6" s="403" t="s">
        <v>984</v>
      </c>
      <c r="D6" s="403"/>
      <c r="E6" s="403"/>
      <c r="F6" s="403"/>
      <c r="G6" s="403"/>
      <c r="H6" s="403"/>
      <c r="I6" s="403"/>
      <c r="J6" s="403"/>
      <c r="K6" s="277"/>
    </row>
    <row r="7" spans="2:11" s="1" customFormat="1" ht="15" customHeight="1">
      <c r="B7" s="280"/>
      <c r="C7" s="403" t="s">
        <v>985</v>
      </c>
      <c r="D7" s="403"/>
      <c r="E7" s="403"/>
      <c r="F7" s="403"/>
      <c r="G7" s="403"/>
      <c r="H7" s="403"/>
      <c r="I7" s="403"/>
      <c r="J7" s="403"/>
      <c r="K7" s="277"/>
    </row>
    <row r="8" spans="2:11" s="1" customFormat="1" ht="12.75" customHeight="1">
      <c r="B8" s="280"/>
      <c r="C8" s="279"/>
      <c r="D8" s="279"/>
      <c r="E8" s="279"/>
      <c r="F8" s="279"/>
      <c r="G8" s="279"/>
      <c r="H8" s="279"/>
      <c r="I8" s="279"/>
      <c r="J8" s="279"/>
      <c r="K8" s="277"/>
    </row>
    <row r="9" spans="2:11" s="1" customFormat="1" ht="15" customHeight="1">
      <c r="B9" s="280"/>
      <c r="C9" s="403" t="s">
        <v>986</v>
      </c>
      <c r="D9" s="403"/>
      <c r="E9" s="403"/>
      <c r="F9" s="403"/>
      <c r="G9" s="403"/>
      <c r="H9" s="403"/>
      <c r="I9" s="403"/>
      <c r="J9" s="403"/>
      <c r="K9" s="277"/>
    </row>
    <row r="10" spans="2:11" s="1" customFormat="1" ht="15" customHeight="1">
      <c r="B10" s="280"/>
      <c r="C10" s="279"/>
      <c r="D10" s="403" t="s">
        <v>987</v>
      </c>
      <c r="E10" s="403"/>
      <c r="F10" s="403"/>
      <c r="G10" s="403"/>
      <c r="H10" s="403"/>
      <c r="I10" s="403"/>
      <c r="J10" s="403"/>
      <c r="K10" s="277"/>
    </row>
    <row r="11" spans="2:11" s="1" customFormat="1" ht="15" customHeight="1">
      <c r="B11" s="280"/>
      <c r="C11" s="281"/>
      <c r="D11" s="403" t="s">
        <v>988</v>
      </c>
      <c r="E11" s="403"/>
      <c r="F11" s="403"/>
      <c r="G11" s="403"/>
      <c r="H11" s="403"/>
      <c r="I11" s="403"/>
      <c r="J11" s="403"/>
      <c r="K11" s="277"/>
    </row>
    <row r="12" spans="2:11" s="1" customFormat="1" ht="15" customHeight="1">
      <c r="B12" s="280"/>
      <c r="C12" s="281"/>
      <c r="D12" s="279"/>
      <c r="E12" s="279"/>
      <c r="F12" s="279"/>
      <c r="G12" s="279"/>
      <c r="H12" s="279"/>
      <c r="I12" s="279"/>
      <c r="J12" s="279"/>
      <c r="K12" s="277"/>
    </row>
    <row r="13" spans="2:11" s="1" customFormat="1" ht="15" customHeight="1">
      <c r="B13" s="280"/>
      <c r="C13" s="281"/>
      <c r="D13" s="282" t="s">
        <v>989</v>
      </c>
      <c r="E13" s="279"/>
      <c r="F13" s="279"/>
      <c r="G13" s="279"/>
      <c r="H13" s="279"/>
      <c r="I13" s="279"/>
      <c r="J13" s="279"/>
      <c r="K13" s="277"/>
    </row>
    <row r="14" spans="2:11" s="1" customFormat="1" ht="12.75" customHeight="1">
      <c r="B14" s="280"/>
      <c r="C14" s="281"/>
      <c r="D14" s="281"/>
      <c r="E14" s="281"/>
      <c r="F14" s="281"/>
      <c r="G14" s="281"/>
      <c r="H14" s="281"/>
      <c r="I14" s="281"/>
      <c r="J14" s="281"/>
      <c r="K14" s="277"/>
    </row>
    <row r="15" spans="2:11" s="1" customFormat="1" ht="15" customHeight="1">
      <c r="B15" s="280"/>
      <c r="C15" s="281"/>
      <c r="D15" s="403" t="s">
        <v>990</v>
      </c>
      <c r="E15" s="403"/>
      <c r="F15" s="403"/>
      <c r="G15" s="403"/>
      <c r="H15" s="403"/>
      <c r="I15" s="403"/>
      <c r="J15" s="403"/>
      <c r="K15" s="277"/>
    </row>
    <row r="16" spans="2:11" s="1" customFormat="1" ht="15" customHeight="1">
      <c r="B16" s="280"/>
      <c r="C16" s="281"/>
      <c r="D16" s="403" t="s">
        <v>991</v>
      </c>
      <c r="E16" s="403"/>
      <c r="F16" s="403"/>
      <c r="G16" s="403"/>
      <c r="H16" s="403"/>
      <c r="I16" s="403"/>
      <c r="J16" s="403"/>
      <c r="K16" s="277"/>
    </row>
    <row r="17" spans="2:11" s="1" customFormat="1" ht="15" customHeight="1">
      <c r="B17" s="280"/>
      <c r="C17" s="281"/>
      <c r="D17" s="403" t="s">
        <v>992</v>
      </c>
      <c r="E17" s="403"/>
      <c r="F17" s="403"/>
      <c r="G17" s="403"/>
      <c r="H17" s="403"/>
      <c r="I17" s="403"/>
      <c r="J17" s="403"/>
      <c r="K17" s="277"/>
    </row>
    <row r="18" spans="2:11" s="1" customFormat="1" ht="15" customHeight="1">
      <c r="B18" s="280"/>
      <c r="C18" s="281"/>
      <c r="D18" s="281"/>
      <c r="E18" s="283" t="s">
        <v>79</v>
      </c>
      <c r="F18" s="403" t="s">
        <v>993</v>
      </c>
      <c r="G18" s="403"/>
      <c r="H18" s="403"/>
      <c r="I18" s="403"/>
      <c r="J18" s="403"/>
      <c r="K18" s="277"/>
    </row>
    <row r="19" spans="2:11" s="1" customFormat="1" ht="15" customHeight="1">
      <c r="B19" s="280"/>
      <c r="C19" s="281"/>
      <c r="D19" s="281"/>
      <c r="E19" s="283" t="s">
        <v>89</v>
      </c>
      <c r="F19" s="403" t="s">
        <v>994</v>
      </c>
      <c r="G19" s="403"/>
      <c r="H19" s="403"/>
      <c r="I19" s="403"/>
      <c r="J19" s="403"/>
      <c r="K19" s="277"/>
    </row>
    <row r="20" spans="2:11" s="1" customFormat="1" ht="15" customHeight="1">
      <c r="B20" s="280"/>
      <c r="C20" s="281"/>
      <c r="D20" s="281"/>
      <c r="E20" s="283" t="s">
        <v>995</v>
      </c>
      <c r="F20" s="403" t="s">
        <v>996</v>
      </c>
      <c r="G20" s="403"/>
      <c r="H20" s="403"/>
      <c r="I20" s="403"/>
      <c r="J20" s="403"/>
      <c r="K20" s="277"/>
    </row>
    <row r="21" spans="2:11" s="1" customFormat="1" ht="15" customHeight="1">
      <c r="B21" s="280"/>
      <c r="C21" s="281"/>
      <c r="D21" s="281"/>
      <c r="E21" s="283" t="s">
        <v>103</v>
      </c>
      <c r="F21" s="403" t="s">
        <v>104</v>
      </c>
      <c r="G21" s="403"/>
      <c r="H21" s="403"/>
      <c r="I21" s="403"/>
      <c r="J21" s="403"/>
      <c r="K21" s="277"/>
    </row>
    <row r="22" spans="2:11" s="1" customFormat="1" ht="15" customHeight="1">
      <c r="B22" s="280"/>
      <c r="C22" s="281"/>
      <c r="D22" s="281"/>
      <c r="E22" s="283" t="s">
        <v>997</v>
      </c>
      <c r="F22" s="403" t="s">
        <v>998</v>
      </c>
      <c r="G22" s="403"/>
      <c r="H22" s="403"/>
      <c r="I22" s="403"/>
      <c r="J22" s="403"/>
      <c r="K22" s="277"/>
    </row>
    <row r="23" spans="2:11" s="1" customFormat="1" ht="15" customHeight="1">
      <c r="B23" s="280"/>
      <c r="C23" s="281"/>
      <c r="D23" s="281"/>
      <c r="E23" s="283" t="s">
        <v>999</v>
      </c>
      <c r="F23" s="403" t="s">
        <v>1000</v>
      </c>
      <c r="G23" s="403"/>
      <c r="H23" s="403"/>
      <c r="I23" s="403"/>
      <c r="J23" s="403"/>
      <c r="K23" s="277"/>
    </row>
    <row r="24" spans="2:11" s="1" customFormat="1" ht="12.75" customHeight="1">
      <c r="B24" s="280"/>
      <c r="C24" s="281"/>
      <c r="D24" s="281"/>
      <c r="E24" s="281"/>
      <c r="F24" s="281"/>
      <c r="G24" s="281"/>
      <c r="H24" s="281"/>
      <c r="I24" s="281"/>
      <c r="J24" s="281"/>
      <c r="K24" s="277"/>
    </row>
    <row r="25" spans="2:11" s="1" customFormat="1" ht="15" customHeight="1">
      <c r="B25" s="280"/>
      <c r="C25" s="403" t="s">
        <v>1001</v>
      </c>
      <c r="D25" s="403"/>
      <c r="E25" s="403"/>
      <c r="F25" s="403"/>
      <c r="G25" s="403"/>
      <c r="H25" s="403"/>
      <c r="I25" s="403"/>
      <c r="J25" s="403"/>
      <c r="K25" s="277"/>
    </row>
    <row r="26" spans="2:11" s="1" customFormat="1" ht="15" customHeight="1">
      <c r="B26" s="280"/>
      <c r="C26" s="403" t="s">
        <v>1002</v>
      </c>
      <c r="D26" s="403"/>
      <c r="E26" s="403"/>
      <c r="F26" s="403"/>
      <c r="G26" s="403"/>
      <c r="H26" s="403"/>
      <c r="I26" s="403"/>
      <c r="J26" s="403"/>
      <c r="K26" s="277"/>
    </row>
    <row r="27" spans="2:11" s="1" customFormat="1" ht="15" customHeight="1">
      <c r="B27" s="280"/>
      <c r="C27" s="279"/>
      <c r="D27" s="403" t="s">
        <v>1003</v>
      </c>
      <c r="E27" s="403"/>
      <c r="F27" s="403"/>
      <c r="G27" s="403"/>
      <c r="H27" s="403"/>
      <c r="I27" s="403"/>
      <c r="J27" s="403"/>
      <c r="K27" s="277"/>
    </row>
    <row r="28" spans="2:11" s="1" customFormat="1" ht="15" customHeight="1">
      <c r="B28" s="280"/>
      <c r="C28" s="281"/>
      <c r="D28" s="403" t="s">
        <v>1004</v>
      </c>
      <c r="E28" s="403"/>
      <c r="F28" s="403"/>
      <c r="G28" s="403"/>
      <c r="H28" s="403"/>
      <c r="I28" s="403"/>
      <c r="J28" s="403"/>
      <c r="K28" s="277"/>
    </row>
    <row r="29" spans="2:11" s="1" customFormat="1" ht="12.75" customHeight="1">
      <c r="B29" s="280"/>
      <c r="C29" s="281"/>
      <c r="D29" s="281"/>
      <c r="E29" s="281"/>
      <c r="F29" s="281"/>
      <c r="G29" s="281"/>
      <c r="H29" s="281"/>
      <c r="I29" s="281"/>
      <c r="J29" s="281"/>
      <c r="K29" s="277"/>
    </row>
    <row r="30" spans="2:11" s="1" customFormat="1" ht="15" customHeight="1">
      <c r="B30" s="280"/>
      <c r="C30" s="281"/>
      <c r="D30" s="403" t="s">
        <v>1005</v>
      </c>
      <c r="E30" s="403"/>
      <c r="F30" s="403"/>
      <c r="G30" s="403"/>
      <c r="H30" s="403"/>
      <c r="I30" s="403"/>
      <c r="J30" s="403"/>
      <c r="K30" s="277"/>
    </row>
    <row r="31" spans="2:11" s="1" customFormat="1" ht="15" customHeight="1">
      <c r="B31" s="280"/>
      <c r="C31" s="281"/>
      <c r="D31" s="403" t="s">
        <v>1006</v>
      </c>
      <c r="E31" s="403"/>
      <c r="F31" s="403"/>
      <c r="G31" s="403"/>
      <c r="H31" s="403"/>
      <c r="I31" s="403"/>
      <c r="J31" s="403"/>
      <c r="K31" s="277"/>
    </row>
    <row r="32" spans="2:11" s="1" customFormat="1" ht="12.75" customHeight="1">
      <c r="B32" s="280"/>
      <c r="C32" s="281"/>
      <c r="D32" s="281"/>
      <c r="E32" s="281"/>
      <c r="F32" s="281"/>
      <c r="G32" s="281"/>
      <c r="H32" s="281"/>
      <c r="I32" s="281"/>
      <c r="J32" s="281"/>
      <c r="K32" s="277"/>
    </row>
    <row r="33" spans="2:11" s="1" customFormat="1" ht="15" customHeight="1">
      <c r="B33" s="280"/>
      <c r="C33" s="281"/>
      <c r="D33" s="403" t="s">
        <v>1007</v>
      </c>
      <c r="E33" s="403"/>
      <c r="F33" s="403"/>
      <c r="G33" s="403"/>
      <c r="H33" s="403"/>
      <c r="I33" s="403"/>
      <c r="J33" s="403"/>
      <c r="K33" s="277"/>
    </row>
    <row r="34" spans="2:11" s="1" customFormat="1" ht="15" customHeight="1">
      <c r="B34" s="280"/>
      <c r="C34" s="281"/>
      <c r="D34" s="403" t="s">
        <v>1008</v>
      </c>
      <c r="E34" s="403"/>
      <c r="F34" s="403"/>
      <c r="G34" s="403"/>
      <c r="H34" s="403"/>
      <c r="I34" s="403"/>
      <c r="J34" s="403"/>
      <c r="K34" s="277"/>
    </row>
    <row r="35" spans="2:11" s="1" customFormat="1" ht="15" customHeight="1">
      <c r="B35" s="280"/>
      <c r="C35" s="281"/>
      <c r="D35" s="403" t="s">
        <v>1009</v>
      </c>
      <c r="E35" s="403"/>
      <c r="F35" s="403"/>
      <c r="G35" s="403"/>
      <c r="H35" s="403"/>
      <c r="I35" s="403"/>
      <c r="J35" s="403"/>
      <c r="K35" s="277"/>
    </row>
    <row r="36" spans="2:11" s="1" customFormat="1" ht="15" customHeight="1">
      <c r="B36" s="280"/>
      <c r="C36" s="281"/>
      <c r="D36" s="279"/>
      <c r="E36" s="282" t="s">
        <v>121</v>
      </c>
      <c r="F36" s="279"/>
      <c r="G36" s="403" t="s">
        <v>1010</v>
      </c>
      <c r="H36" s="403"/>
      <c r="I36" s="403"/>
      <c r="J36" s="403"/>
      <c r="K36" s="277"/>
    </row>
    <row r="37" spans="2:11" s="1" customFormat="1" ht="30.75" customHeight="1">
      <c r="B37" s="280"/>
      <c r="C37" s="281"/>
      <c r="D37" s="279"/>
      <c r="E37" s="282" t="s">
        <v>1011</v>
      </c>
      <c r="F37" s="279"/>
      <c r="G37" s="403" t="s">
        <v>1012</v>
      </c>
      <c r="H37" s="403"/>
      <c r="I37" s="403"/>
      <c r="J37" s="403"/>
      <c r="K37" s="277"/>
    </row>
    <row r="38" spans="2:11" s="1" customFormat="1" ht="15" customHeight="1">
      <c r="B38" s="280"/>
      <c r="C38" s="281"/>
      <c r="D38" s="279"/>
      <c r="E38" s="282" t="s">
        <v>53</v>
      </c>
      <c r="F38" s="279"/>
      <c r="G38" s="403" t="s">
        <v>1013</v>
      </c>
      <c r="H38" s="403"/>
      <c r="I38" s="403"/>
      <c r="J38" s="403"/>
      <c r="K38" s="277"/>
    </row>
    <row r="39" spans="2:11" s="1" customFormat="1" ht="15" customHeight="1">
      <c r="B39" s="280"/>
      <c r="C39" s="281"/>
      <c r="D39" s="279"/>
      <c r="E39" s="282" t="s">
        <v>54</v>
      </c>
      <c r="F39" s="279"/>
      <c r="G39" s="403" t="s">
        <v>1014</v>
      </c>
      <c r="H39" s="403"/>
      <c r="I39" s="403"/>
      <c r="J39" s="403"/>
      <c r="K39" s="277"/>
    </row>
    <row r="40" spans="2:11" s="1" customFormat="1" ht="15" customHeight="1">
      <c r="B40" s="280"/>
      <c r="C40" s="281"/>
      <c r="D40" s="279"/>
      <c r="E40" s="282" t="s">
        <v>122</v>
      </c>
      <c r="F40" s="279"/>
      <c r="G40" s="403" t="s">
        <v>1015</v>
      </c>
      <c r="H40" s="403"/>
      <c r="I40" s="403"/>
      <c r="J40" s="403"/>
      <c r="K40" s="277"/>
    </row>
    <row r="41" spans="2:11" s="1" customFormat="1" ht="15" customHeight="1">
      <c r="B41" s="280"/>
      <c r="C41" s="281"/>
      <c r="D41" s="279"/>
      <c r="E41" s="282" t="s">
        <v>123</v>
      </c>
      <c r="F41" s="279"/>
      <c r="G41" s="403" t="s">
        <v>1016</v>
      </c>
      <c r="H41" s="403"/>
      <c r="I41" s="403"/>
      <c r="J41" s="403"/>
      <c r="K41" s="277"/>
    </row>
    <row r="42" spans="2:11" s="1" customFormat="1" ht="15" customHeight="1">
      <c r="B42" s="280"/>
      <c r="C42" s="281"/>
      <c r="D42" s="279"/>
      <c r="E42" s="282" t="s">
        <v>1017</v>
      </c>
      <c r="F42" s="279"/>
      <c r="G42" s="403" t="s">
        <v>1018</v>
      </c>
      <c r="H42" s="403"/>
      <c r="I42" s="403"/>
      <c r="J42" s="403"/>
      <c r="K42" s="277"/>
    </row>
    <row r="43" spans="2:11" s="1" customFormat="1" ht="15" customHeight="1">
      <c r="B43" s="280"/>
      <c r="C43" s="281"/>
      <c r="D43" s="279"/>
      <c r="E43" s="282"/>
      <c r="F43" s="279"/>
      <c r="G43" s="403" t="s">
        <v>1019</v>
      </c>
      <c r="H43" s="403"/>
      <c r="I43" s="403"/>
      <c r="J43" s="403"/>
      <c r="K43" s="277"/>
    </row>
    <row r="44" spans="2:11" s="1" customFormat="1" ht="15" customHeight="1">
      <c r="B44" s="280"/>
      <c r="C44" s="281"/>
      <c r="D44" s="279"/>
      <c r="E44" s="282" t="s">
        <v>1020</v>
      </c>
      <c r="F44" s="279"/>
      <c r="G44" s="403" t="s">
        <v>1021</v>
      </c>
      <c r="H44" s="403"/>
      <c r="I44" s="403"/>
      <c r="J44" s="403"/>
      <c r="K44" s="277"/>
    </row>
    <row r="45" spans="2:11" s="1" customFormat="1" ht="15" customHeight="1">
      <c r="B45" s="280"/>
      <c r="C45" s="281"/>
      <c r="D45" s="279"/>
      <c r="E45" s="282" t="s">
        <v>125</v>
      </c>
      <c r="F45" s="279"/>
      <c r="G45" s="403" t="s">
        <v>1022</v>
      </c>
      <c r="H45" s="403"/>
      <c r="I45" s="403"/>
      <c r="J45" s="403"/>
      <c r="K45" s="277"/>
    </row>
    <row r="46" spans="2:11" s="1" customFormat="1" ht="12.75" customHeight="1">
      <c r="B46" s="280"/>
      <c r="C46" s="281"/>
      <c r="D46" s="279"/>
      <c r="E46" s="279"/>
      <c r="F46" s="279"/>
      <c r="G46" s="279"/>
      <c r="H46" s="279"/>
      <c r="I46" s="279"/>
      <c r="J46" s="279"/>
      <c r="K46" s="277"/>
    </row>
    <row r="47" spans="2:11" s="1" customFormat="1" ht="15" customHeight="1">
      <c r="B47" s="280"/>
      <c r="C47" s="281"/>
      <c r="D47" s="403" t="s">
        <v>1023</v>
      </c>
      <c r="E47" s="403"/>
      <c r="F47" s="403"/>
      <c r="G47" s="403"/>
      <c r="H47" s="403"/>
      <c r="I47" s="403"/>
      <c r="J47" s="403"/>
      <c r="K47" s="277"/>
    </row>
    <row r="48" spans="2:11" s="1" customFormat="1" ht="15" customHeight="1">
      <c r="B48" s="280"/>
      <c r="C48" s="281"/>
      <c r="D48" s="281"/>
      <c r="E48" s="403" t="s">
        <v>1024</v>
      </c>
      <c r="F48" s="403"/>
      <c r="G48" s="403"/>
      <c r="H48" s="403"/>
      <c r="I48" s="403"/>
      <c r="J48" s="403"/>
      <c r="K48" s="277"/>
    </row>
    <row r="49" spans="2:11" s="1" customFormat="1" ht="15" customHeight="1">
      <c r="B49" s="280"/>
      <c r="C49" s="281"/>
      <c r="D49" s="281"/>
      <c r="E49" s="403" t="s">
        <v>1025</v>
      </c>
      <c r="F49" s="403"/>
      <c r="G49" s="403"/>
      <c r="H49" s="403"/>
      <c r="I49" s="403"/>
      <c r="J49" s="403"/>
      <c r="K49" s="277"/>
    </row>
    <row r="50" spans="2:11" s="1" customFormat="1" ht="15" customHeight="1">
      <c r="B50" s="280"/>
      <c r="C50" s="281"/>
      <c r="D50" s="281"/>
      <c r="E50" s="403" t="s">
        <v>1026</v>
      </c>
      <c r="F50" s="403"/>
      <c r="G50" s="403"/>
      <c r="H50" s="403"/>
      <c r="I50" s="403"/>
      <c r="J50" s="403"/>
      <c r="K50" s="277"/>
    </row>
    <row r="51" spans="2:11" s="1" customFormat="1" ht="15" customHeight="1">
      <c r="B51" s="280"/>
      <c r="C51" s="281"/>
      <c r="D51" s="403" t="s">
        <v>1027</v>
      </c>
      <c r="E51" s="403"/>
      <c r="F51" s="403"/>
      <c r="G51" s="403"/>
      <c r="H51" s="403"/>
      <c r="I51" s="403"/>
      <c r="J51" s="403"/>
      <c r="K51" s="277"/>
    </row>
    <row r="52" spans="2:11" s="1" customFormat="1" ht="25.5" customHeight="1">
      <c r="B52" s="276"/>
      <c r="C52" s="405" t="s">
        <v>1028</v>
      </c>
      <c r="D52" s="405"/>
      <c r="E52" s="405"/>
      <c r="F52" s="405"/>
      <c r="G52" s="405"/>
      <c r="H52" s="405"/>
      <c r="I52" s="405"/>
      <c r="J52" s="405"/>
      <c r="K52" s="277"/>
    </row>
    <row r="53" spans="2:11" s="1" customFormat="1" ht="5.25" customHeight="1">
      <c r="B53" s="276"/>
      <c r="C53" s="278"/>
      <c r="D53" s="278"/>
      <c r="E53" s="278"/>
      <c r="F53" s="278"/>
      <c r="G53" s="278"/>
      <c r="H53" s="278"/>
      <c r="I53" s="278"/>
      <c r="J53" s="278"/>
      <c r="K53" s="277"/>
    </row>
    <row r="54" spans="2:11" s="1" customFormat="1" ht="15" customHeight="1">
      <c r="B54" s="276"/>
      <c r="C54" s="403" t="s">
        <v>1029</v>
      </c>
      <c r="D54" s="403"/>
      <c r="E54" s="403"/>
      <c r="F54" s="403"/>
      <c r="G54" s="403"/>
      <c r="H54" s="403"/>
      <c r="I54" s="403"/>
      <c r="J54" s="403"/>
      <c r="K54" s="277"/>
    </row>
    <row r="55" spans="2:11" s="1" customFormat="1" ht="15" customHeight="1">
      <c r="B55" s="276"/>
      <c r="C55" s="403" t="s">
        <v>1030</v>
      </c>
      <c r="D55" s="403"/>
      <c r="E55" s="403"/>
      <c r="F55" s="403"/>
      <c r="G55" s="403"/>
      <c r="H55" s="403"/>
      <c r="I55" s="403"/>
      <c r="J55" s="403"/>
      <c r="K55" s="277"/>
    </row>
    <row r="56" spans="2:11" s="1" customFormat="1" ht="12.75" customHeight="1">
      <c r="B56" s="276"/>
      <c r="C56" s="279"/>
      <c r="D56" s="279"/>
      <c r="E56" s="279"/>
      <c r="F56" s="279"/>
      <c r="G56" s="279"/>
      <c r="H56" s="279"/>
      <c r="I56" s="279"/>
      <c r="J56" s="279"/>
      <c r="K56" s="277"/>
    </row>
    <row r="57" spans="2:11" s="1" customFormat="1" ht="15" customHeight="1">
      <c r="B57" s="276"/>
      <c r="C57" s="403" t="s">
        <v>1031</v>
      </c>
      <c r="D57" s="403"/>
      <c r="E57" s="403"/>
      <c r="F57" s="403"/>
      <c r="G57" s="403"/>
      <c r="H57" s="403"/>
      <c r="I57" s="403"/>
      <c r="J57" s="403"/>
      <c r="K57" s="277"/>
    </row>
    <row r="58" spans="2:11" s="1" customFormat="1" ht="15" customHeight="1">
      <c r="B58" s="276"/>
      <c r="C58" s="281"/>
      <c r="D58" s="403" t="s">
        <v>1032</v>
      </c>
      <c r="E58" s="403"/>
      <c r="F58" s="403"/>
      <c r="G58" s="403"/>
      <c r="H58" s="403"/>
      <c r="I58" s="403"/>
      <c r="J58" s="403"/>
      <c r="K58" s="277"/>
    </row>
    <row r="59" spans="2:11" s="1" customFormat="1" ht="15" customHeight="1">
      <c r="B59" s="276"/>
      <c r="C59" s="281"/>
      <c r="D59" s="403" t="s">
        <v>1033</v>
      </c>
      <c r="E59" s="403"/>
      <c r="F59" s="403"/>
      <c r="G59" s="403"/>
      <c r="H59" s="403"/>
      <c r="I59" s="403"/>
      <c r="J59" s="403"/>
      <c r="K59" s="277"/>
    </row>
    <row r="60" spans="2:11" s="1" customFormat="1" ht="15" customHeight="1">
      <c r="B60" s="276"/>
      <c r="C60" s="281"/>
      <c r="D60" s="403" t="s">
        <v>1034</v>
      </c>
      <c r="E60" s="403"/>
      <c r="F60" s="403"/>
      <c r="G60" s="403"/>
      <c r="H60" s="403"/>
      <c r="I60" s="403"/>
      <c r="J60" s="403"/>
      <c r="K60" s="277"/>
    </row>
    <row r="61" spans="2:11" s="1" customFormat="1" ht="15" customHeight="1">
      <c r="B61" s="276"/>
      <c r="C61" s="281"/>
      <c r="D61" s="403" t="s">
        <v>1035</v>
      </c>
      <c r="E61" s="403"/>
      <c r="F61" s="403"/>
      <c r="G61" s="403"/>
      <c r="H61" s="403"/>
      <c r="I61" s="403"/>
      <c r="J61" s="403"/>
      <c r="K61" s="277"/>
    </row>
    <row r="62" spans="2:11" s="1" customFormat="1" ht="15" customHeight="1">
      <c r="B62" s="276"/>
      <c r="C62" s="281"/>
      <c r="D62" s="404" t="s">
        <v>1036</v>
      </c>
      <c r="E62" s="404"/>
      <c r="F62" s="404"/>
      <c r="G62" s="404"/>
      <c r="H62" s="404"/>
      <c r="I62" s="404"/>
      <c r="J62" s="404"/>
      <c r="K62" s="277"/>
    </row>
    <row r="63" spans="2:11" s="1" customFormat="1" ht="15" customHeight="1">
      <c r="B63" s="276"/>
      <c r="C63" s="281"/>
      <c r="D63" s="403" t="s">
        <v>1037</v>
      </c>
      <c r="E63" s="403"/>
      <c r="F63" s="403"/>
      <c r="G63" s="403"/>
      <c r="H63" s="403"/>
      <c r="I63" s="403"/>
      <c r="J63" s="403"/>
      <c r="K63" s="277"/>
    </row>
    <row r="64" spans="2:11" s="1" customFormat="1" ht="12.75" customHeight="1">
      <c r="B64" s="276"/>
      <c r="C64" s="281"/>
      <c r="D64" s="281"/>
      <c r="E64" s="284"/>
      <c r="F64" s="281"/>
      <c r="G64" s="281"/>
      <c r="H64" s="281"/>
      <c r="I64" s="281"/>
      <c r="J64" s="281"/>
      <c r="K64" s="277"/>
    </row>
    <row r="65" spans="2:11" s="1" customFormat="1" ht="15" customHeight="1">
      <c r="B65" s="276"/>
      <c r="C65" s="281"/>
      <c r="D65" s="403" t="s">
        <v>1038</v>
      </c>
      <c r="E65" s="403"/>
      <c r="F65" s="403"/>
      <c r="G65" s="403"/>
      <c r="H65" s="403"/>
      <c r="I65" s="403"/>
      <c r="J65" s="403"/>
      <c r="K65" s="277"/>
    </row>
    <row r="66" spans="2:11" s="1" customFormat="1" ht="15" customHeight="1">
      <c r="B66" s="276"/>
      <c r="C66" s="281"/>
      <c r="D66" s="404" t="s">
        <v>1039</v>
      </c>
      <c r="E66" s="404"/>
      <c r="F66" s="404"/>
      <c r="G66" s="404"/>
      <c r="H66" s="404"/>
      <c r="I66" s="404"/>
      <c r="J66" s="404"/>
      <c r="K66" s="277"/>
    </row>
    <row r="67" spans="2:11" s="1" customFormat="1" ht="15" customHeight="1">
      <c r="B67" s="276"/>
      <c r="C67" s="281"/>
      <c r="D67" s="403" t="s">
        <v>1040</v>
      </c>
      <c r="E67" s="403"/>
      <c r="F67" s="403"/>
      <c r="G67" s="403"/>
      <c r="H67" s="403"/>
      <c r="I67" s="403"/>
      <c r="J67" s="403"/>
      <c r="K67" s="277"/>
    </row>
    <row r="68" spans="2:11" s="1" customFormat="1" ht="15" customHeight="1">
      <c r="B68" s="276"/>
      <c r="C68" s="281"/>
      <c r="D68" s="403" t="s">
        <v>1041</v>
      </c>
      <c r="E68" s="403"/>
      <c r="F68" s="403"/>
      <c r="G68" s="403"/>
      <c r="H68" s="403"/>
      <c r="I68" s="403"/>
      <c r="J68" s="403"/>
      <c r="K68" s="277"/>
    </row>
    <row r="69" spans="2:11" s="1" customFormat="1" ht="15" customHeight="1">
      <c r="B69" s="276"/>
      <c r="C69" s="281"/>
      <c r="D69" s="403" t="s">
        <v>1042</v>
      </c>
      <c r="E69" s="403"/>
      <c r="F69" s="403"/>
      <c r="G69" s="403"/>
      <c r="H69" s="403"/>
      <c r="I69" s="403"/>
      <c r="J69" s="403"/>
      <c r="K69" s="277"/>
    </row>
    <row r="70" spans="2:11" s="1" customFormat="1" ht="15" customHeight="1">
      <c r="B70" s="276"/>
      <c r="C70" s="281"/>
      <c r="D70" s="403" t="s">
        <v>1043</v>
      </c>
      <c r="E70" s="403"/>
      <c r="F70" s="403"/>
      <c r="G70" s="403"/>
      <c r="H70" s="403"/>
      <c r="I70" s="403"/>
      <c r="J70" s="403"/>
      <c r="K70" s="277"/>
    </row>
    <row r="71" spans="2:11" s="1" customFormat="1" ht="12.75" customHeight="1">
      <c r="B71" s="285"/>
      <c r="C71" s="286"/>
      <c r="D71" s="286"/>
      <c r="E71" s="286"/>
      <c r="F71" s="286"/>
      <c r="G71" s="286"/>
      <c r="H71" s="286"/>
      <c r="I71" s="286"/>
      <c r="J71" s="286"/>
      <c r="K71" s="287"/>
    </row>
    <row r="72" spans="2:11" s="1" customFormat="1" ht="18.75" customHeight="1">
      <c r="B72" s="288"/>
      <c r="C72" s="288"/>
      <c r="D72" s="288"/>
      <c r="E72" s="288"/>
      <c r="F72" s="288"/>
      <c r="G72" s="288"/>
      <c r="H72" s="288"/>
      <c r="I72" s="288"/>
      <c r="J72" s="288"/>
      <c r="K72" s="289"/>
    </row>
    <row r="73" spans="2:11" s="1" customFormat="1" ht="18.75" customHeight="1">
      <c r="B73" s="289"/>
      <c r="C73" s="289"/>
      <c r="D73" s="289"/>
      <c r="E73" s="289"/>
      <c r="F73" s="289"/>
      <c r="G73" s="289"/>
      <c r="H73" s="289"/>
      <c r="I73" s="289"/>
      <c r="J73" s="289"/>
      <c r="K73" s="289"/>
    </row>
    <row r="74" spans="2:11" s="1" customFormat="1" ht="7.5" customHeight="1">
      <c r="B74" s="290"/>
      <c r="C74" s="291"/>
      <c r="D74" s="291"/>
      <c r="E74" s="291"/>
      <c r="F74" s="291"/>
      <c r="G74" s="291"/>
      <c r="H74" s="291"/>
      <c r="I74" s="291"/>
      <c r="J74" s="291"/>
      <c r="K74" s="292"/>
    </row>
    <row r="75" spans="2:11" s="1" customFormat="1" ht="45" customHeight="1">
      <c r="B75" s="293"/>
      <c r="C75" s="402" t="s">
        <v>1044</v>
      </c>
      <c r="D75" s="402"/>
      <c r="E75" s="402"/>
      <c r="F75" s="402"/>
      <c r="G75" s="402"/>
      <c r="H75" s="402"/>
      <c r="I75" s="402"/>
      <c r="J75" s="402"/>
      <c r="K75" s="294"/>
    </row>
    <row r="76" spans="2:11" s="1" customFormat="1" ht="17.25" customHeight="1">
      <c r="B76" s="293"/>
      <c r="C76" s="295" t="s">
        <v>1045</v>
      </c>
      <c r="D76" s="295"/>
      <c r="E76" s="295"/>
      <c r="F76" s="295" t="s">
        <v>1046</v>
      </c>
      <c r="G76" s="296"/>
      <c r="H76" s="295" t="s">
        <v>54</v>
      </c>
      <c r="I76" s="295" t="s">
        <v>57</v>
      </c>
      <c r="J76" s="295" t="s">
        <v>1047</v>
      </c>
      <c r="K76" s="294"/>
    </row>
    <row r="77" spans="2:11" s="1" customFormat="1" ht="17.25" customHeight="1">
      <c r="B77" s="293"/>
      <c r="C77" s="297" t="s">
        <v>1048</v>
      </c>
      <c r="D77" s="297"/>
      <c r="E77" s="297"/>
      <c r="F77" s="298" t="s">
        <v>1049</v>
      </c>
      <c r="G77" s="299"/>
      <c r="H77" s="297"/>
      <c r="I77" s="297"/>
      <c r="J77" s="297" t="s">
        <v>1050</v>
      </c>
      <c r="K77" s="294"/>
    </row>
    <row r="78" spans="2:11" s="1" customFormat="1" ht="5.25" customHeight="1">
      <c r="B78" s="293"/>
      <c r="C78" s="300"/>
      <c r="D78" s="300"/>
      <c r="E78" s="300"/>
      <c r="F78" s="300"/>
      <c r="G78" s="301"/>
      <c r="H78" s="300"/>
      <c r="I78" s="300"/>
      <c r="J78" s="300"/>
      <c r="K78" s="294"/>
    </row>
    <row r="79" spans="2:11" s="1" customFormat="1" ht="15" customHeight="1">
      <c r="B79" s="293"/>
      <c r="C79" s="282" t="s">
        <v>53</v>
      </c>
      <c r="D79" s="300"/>
      <c r="E79" s="300"/>
      <c r="F79" s="302" t="s">
        <v>1051</v>
      </c>
      <c r="G79" s="301"/>
      <c r="H79" s="282" t="s">
        <v>1052</v>
      </c>
      <c r="I79" s="282" t="s">
        <v>1053</v>
      </c>
      <c r="J79" s="282">
        <v>20</v>
      </c>
      <c r="K79" s="294"/>
    </row>
    <row r="80" spans="2:11" s="1" customFormat="1" ht="15" customHeight="1">
      <c r="B80" s="293"/>
      <c r="C80" s="282" t="s">
        <v>1054</v>
      </c>
      <c r="D80" s="282"/>
      <c r="E80" s="282"/>
      <c r="F80" s="302" t="s">
        <v>1051</v>
      </c>
      <c r="G80" s="301"/>
      <c r="H80" s="282" t="s">
        <v>1055</v>
      </c>
      <c r="I80" s="282" t="s">
        <v>1053</v>
      </c>
      <c r="J80" s="282">
        <v>120</v>
      </c>
      <c r="K80" s="294"/>
    </row>
    <row r="81" spans="2:11" s="1" customFormat="1" ht="15" customHeight="1">
      <c r="B81" s="303"/>
      <c r="C81" s="282" t="s">
        <v>1056</v>
      </c>
      <c r="D81" s="282"/>
      <c r="E81" s="282"/>
      <c r="F81" s="302" t="s">
        <v>1057</v>
      </c>
      <c r="G81" s="301"/>
      <c r="H81" s="282" t="s">
        <v>1058</v>
      </c>
      <c r="I81" s="282" t="s">
        <v>1053</v>
      </c>
      <c r="J81" s="282">
        <v>50</v>
      </c>
      <c r="K81" s="294"/>
    </row>
    <row r="82" spans="2:11" s="1" customFormat="1" ht="15" customHeight="1">
      <c r="B82" s="303"/>
      <c r="C82" s="282" t="s">
        <v>1059</v>
      </c>
      <c r="D82" s="282"/>
      <c r="E82" s="282"/>
      <c r="F82" s="302" t="s">
        <v>1051</v>
      </c>
      <c r="G82" s="301"/>
      <c r="H82" s="282" t="s">
        <v>1060</v>
      </c>
      <c r="I82" s="282" t="s">
        <v>1061</v>
      </c>
      <c r="J82" s="282"/>
      <c r="K82" s="294"/>
    </row>
    <row r="83" spans="2:11" s="1" customFormat="1" ht="15" customHeight="1">
      <c r="B83" s="303"/>
      <c r="C83" s="304" t="s">
        <v>1062</v>
      </c>
      <c r="D83" s="304"/>
      <c r="E83" s="304"/>
      <c r="F83" s="305" t="s">
        <v>1057</v>
      </c>
      <c r="G83" s="304"/>
      <c r="H83" s="304" t="s">
        <v>1063</v>
      </c>
      <c r="I83" s="304" t="s">
        <v>1053</v>
      </c>
      <c r="J83" s="304">
        <v>15</v>
      </c>
      <c r="K83" s="294"/>
    </row>
    <row r="84" spans="2:11" s="1" customFormat="1" ht="15" customHeight="1">
      <c r="B84" s="303"/>
      <c r="C84" s="304" t="s">
        <v>1064</v>
      </c>
      <c r="D84" s="304"/>
      <c r="E84" s="304"/>
      <c r="F84" s="305" t="s">
        <v>1057</v>
      </c>
      <c r="G84" s="304"/>
      <c r="H84" s="304" t="s">
        <v>1065</v>
      </c>
      <c r="I84" s="304" t="s">
        <v>1053</v>
      </c>
      <c r="J84" s="304">
        <v>15</v>
      </c>
      <c r="K84" s="294"/>
    </row>
    <row r="85" spans="2:11" s="1" customFormat="1" ht="15" customHeight="1">
      <c r="B85" s="303"/>
      <c r="C85" s="304" t="s">
        <v>1066</v>
      </c>
      <c r="D85" s="304"/>
      <c r="E85" s="304"/>
      <c r="F85" s="305" t="s">
        <v>1057</v>
      </c>
      <c r="G85" s="304"/>
      <c r="H85" s="304" t="s">
        <v>1067</v>
      </c>
      <c r="I85" s="304" t="s">
        <v>1053</v>
      </c>
      <c r="J85" s="304">
        <v>20</v>
      </c>
      <c r="K85" s="294"/>
    </row>
    <row r="86" spans="2:11" s="1" customFormat="1" ht="15" customHeight="1">
      <c r="B86" s="303"/>
      <c r="C86" s="304" t="s">
        <v>1068</v>
      </c>
      <c r="D86" s="304"/>
      <c r="E86" s="304"/>
      <c r="F86" s="305" t="s">
        <v>1057</v>
      </c>
      <c r="G86" s="304"/>
      <c r="H86" s="304" t="s">
        <v>1069</v>
      </c>
      <c r="I86" s="304" t="s">
        <v>1053</v>
      </c>
      <c r="J86" s="304">
        <v>20</v>
      </c>
      <c r="K86" s="294"/>
    </row>
    <row r="87" spans="2:11" s="1" customFormat="1" ht="15" customHeight="1">
      <c r="B87" s="303"/>
      <c r="C87" s="282" t="s">
        <v>1070</v>
      </c>
      <c r="D87" s="282"/>
      <c r="E87" s="282"/>
      <c r="F87" s="302" t="s">
        <v>1057</v>
      </c>
      <c r="G87" s="301"/>
      <c r="H87" s="282" t="s">
        <v>1071</v>
      </c>
      <c r="I87" s="282" t="s">
        <v>1053</v>
      </c>
      <c r="J87" s="282">
        <v>50</v>
      </c>
      <c r="K87" s="294"/>
    </row>
    <row r="88" spans="2:11" s="1" customFormat="1" ht="15" customHeight="1">
      <c r="B88" s="303"/>
      <c r="C88" s="282" t="s">
        <v>1072</v>
      </c>
      <c r="D88" s="282"/>
      <c r="E88" s="282"/>
      <c r="F88" s="302" t="s">
        <v>1057</v>
      </c>
      <c r="G88" s="301"/>
      <c r="H88" s="282" t="s">
        <v>1073</v>
      </c>
      <c r="I88" s="282" t="s">
        <v>1053</v>
      </c>
      <c r="J88" s="282">
        <v>20</v>
      </c>
      <c r="K88" s="294"/>
    </row>
    <row r="89" spans="2:11" s="1" customFormat="1" ht="15" customHeight="1">
      <c r="B89" s="303"/>
      <c r="C89" s="282" t="s">
        <v>1074</v>
      </c>
      <c r="D89" s="282"/>
      <c r="E89" s="282"/>
      <c r="F89" s="302" t="s">
        <v>1057</v>
      </c>
      <c r="G89" s="301"/>
      <c r="H89" s="282" t="s">
        <v>1075</v>
      </c>
      <c r="I89" s="282" t="s">
        <v>1053</v>
      </c>
      <c r="J89" s="282">
        <v>20</v>
      </c>
      <c r="K89" s="294"/>
    </row>
    <row r="90" spans="2:11" s="1" customFormat="1" ht="15" customHeight="1">
      <c r="B90" s="303"/>
      <c r="C90" s="282" t="s">
        <v>1076</v>
      </c>
      <c r="D90" s="282"/>
      <c r="E90" s="282"/>
      <c r="F90" s="302" t="s">
        <v>1057</v>
      </c>
      <c r="G90" s="301"/>
      <c r="H90" s="282" t="s">
        <v>1077</v>
      </c>
      <c r="I90" s="282" t="s">
        <v>1053</v>
      </c>
      <c r="J90" s="282">
        <v>50</v>
      </c>
      <c r="K90" s="294"/>
    </row>
    <row r="91" spans="2:11" s="1" customFormat="1" ht="15" customHeight="1">
      <c r="B91" s="303"/>
      <c r="C91" s="282" t="s">
        <v>1078</v>
      </c>
      <c r="D91" s="282"/>
      <c r="E91" s="282"/>
      <c r="F91" s="302" t="s">
        <v>1057</v>
      </c>
      <c r="G91" s="301"/>
      <c r="H91" s="282" t="s">
        <v>1078</v>
      </c>
      <c r="I91" s="282" t="s">
        <v>1053</v>
      </c>
      <c r="J91" s="282">
        <v>50</v>
      </c>
      <c r="K91" s="294"/>
    </row>
    <row r="92" spans="2:11" s="1" customFormat="1" ht="15" customHeight="1">
      <c r="B92" s="303"/>
      <c r="C92" s="282" t="s">
        <v>1079</v>
      </c>
      <c r="D92" s="282"/>
      <c r="E92" s="282"/>
      <c r="F92" s="302" t="s">
        <v>1057</v>
      </c>
      <c r="G92" s="301"/>
      <c r="H92" s="282" t="s">
        <v>1080</v>
      </c>
      <c r="I92" s="282" t="s">
        <v>1053</v>
      </c>
      <c r="J92" s="282">
        <v>255</v>
      </c>
      <c r="K92" s="294"/>
    </row>
    <row r="93" spans="2:11" s="1" customFormat="1" ht="15" customHeight="1">
      <c r="B93" s="303"/>
      <c r="C93" s="282" t="s">
        <v>1081</v>
      </c>
      <c r="D93" s="282"/>
      <c r="E93" s="282"/>
      <c r="F93" s="302" t="s">
        <v>1051</v>
      </c>
      <c r="G93" s="301"/>
      <c r="H93" s="282" t="s">
        <v>1082</v>
      </c>
      <c r="I93" s="282" t="s">
        <v>1083</v>
      </c>
      <c r="J93" s="282"/>
      <c r="K93" s="294"/>
    </row>
    <row r="94" spans="2:11" s="1" customFormat="1" ht="15" customHeight="1">
      <c r="B94" s="303"/>
      <c r="C94" s="282" t="s">
        <v>1084</v>
      </c>
      <c r="D94" s="282"/>
      <c r="E94" s="282"/>
      <c r="F94" s="302" t="s">
        <v>1051</v>
      </c>
      <c r="G94" s="301"/>
      <c r="H94" s="282" t="s">
        <v>1085</v>
      </c>
      <c r="I94" s="282" t="s">
        <v>1086</v>
      </c>
      <c r="J94" s="282"/>
      <c r="K94" s="294"/>
    </row>
    <row r="95" spans="2:11" s="1" customFormat="1" ht="15" customHeight="1">
      <c r="B95" s="303"/>
      <c r="C95" s="282" t="s">
        <v>1087</v>
      </c>
      <c r="D95" s="282"/>
      <c r="E95" s="282"/>
      <c r="F95" s="302" t="s">
        <v>1051</v>
      </c>
      <c r="G95" s="301"/>
      <c r="H95" s="282" t="s">
        <v>1087</v>
      </c>
      <c r="I95" s="282" t="s">
        <v>1086</v>
      </c>
      <c r="J95" s="282"/>
      <c r="K95" s="294"/>
    </row>
    <row r="96" spans="2:11" s="1" customFormat="1" ht="15" customHeight="1">
      <c r="B96" s="303"/>
      <c r="C96" s="282" t="s">
        <v>38</v>
      </c>
      <c r="D96" s="282"/>
      <c r="E96" s="282"/>
      <c r="F96" s="302" t="s">
        <v>1051</v>
      </c>
      <c r="G96" s="301"/>
      <c r="H96" s="282" t="s">
        <v>1088</v>
      </c>
      <c r="I96" s="282" t="s">
        <v>1086</v>
      </c>
      <c r="J96" s="282"/>
      <c r="K96" s="294"/>
    </row>
    <row r="97" spans="2:11" s="1" customFormat="1" ht="15" customHeight="1">
      <c r="B97" s="303"/>
      <c r="C97" s="282" t="s">
        <v>48</v>
      </c>
      <c r="D97" s="282"/>
      <c r="E97" s="282"/>
      <c r="F97" s="302" t="s">
        <v>1051</v>
      </c>
      <c r="G97" s="301"/>
      <c r="H97" s="282" t="s">
        <v>1089</v>
      </c>
      <c r="I97" s="282" t="s">
        <v>1086</v>
      </c>
      <c r="J97" s="282"/>
      <c r="K97" s="294"/>
    </row>
    <row r="98" spans="2:11" s="1" customFormat="1" ht="15" customHeight="1">
      <c r="B98" s="306"/>
      <c r="C98" s="307"/>
      <c r="D98" s="307"/>
      <c r="E98" s="307"/>
      <c r="F98" s="307"/>
      <c r="G98" s="307"/>
      <c r="H98" s="307"/>
      <c r="I98" s="307"/>
      <c r="J98" s="307"/>
      <c r="K98" s="308"/>
    </row>
    <row r="99" spans="2:11" s="1" customFormat="1" ht="18.75" customHeight="1">
      <c r="B99" s="309"/>
      <c r="C99" s="310"/>
      <c r="D99" s="310"/>
      <c r="E99" s="310"/>
      <c r="F99" s="310"/>
      <c r="G99" s="310"/>
      <c r="H99" s="310"/>
      <c r="I99" s="310"/>
      <c r="J99" s="310"/>
      <c r="K99" s="309"/>
    </row>
    <row r="100" spans="2:11" s="1" customFormat="1" ht="18.75" customHeight="1">
      <c r="B100" s="289"/>
      <c r="C100" s="289"/>
      <c r="D100" s="289"/>
      <c r="E100" s="289"/>
      <c r="F100" s="289"/>
      <c r="G100" s="289"/>
      <c r="H100" s="289"/>
      <c r="I100" s="289"/>
      <c r="J100" s="289"/>
      <c r="K100" s="289"/>
    </row>
    <row r="101" spans="2:11" s="1" customFormat="1" ht="7.5" customHeight="1">
      <c r="B101" s="290"/>
      <c r="C101" s="291"/>
      <c r="D101" s="291"/>
      <c r="E101" s="291"/>
      <c r="F101" s="291"/>
      <c r="G101" s="291"/>
      <c r="H101" s="291"/>
      <c r="I101" s="291"/>
      <c r="J101" s="291"/>
      <c r="K101" s="292"/>
    </row>
    <row r="102" spans="2:11" s="1" customFormat="1" ht="45" customHeight="1">
      <c r="B102" s="293"/>
      <c r="C102" s="402" t="s">
        <v>1090</v>
      </c>
      <c r="D102" s="402"/>
      <c r="E102" s="402"/>
      <c r="F102" s="402"/>
      <c r="G102" s="402"/>
      <c r="H102" s="402"/>
      <c r="I102" s="402"/>
      <c r="J102" s="402"/>
      <c r="K102" s="294"/>
    </row>
    <row r="103" spans="2:11" s="1" customFormat="1" ht="17.25" customHeight="1">
      <c r="B103" s="293"/>
      <c r="C103" s="295" t="s">
        <v>1045</v>
      </c>
      <c r="D103" s="295"/>
      <c r="E103" s="295"/>
      <c r="F103" s="295" t="s">
        <v>1046</v>
      </c>
      <c r="G103" s="296"/>
      <c r="H103" s="295" t="s">
        <v>54</v>
      </c>
      <c r="I103" s="295" t="s">
        <v>57</v>
      </c>
      <c r="J103" s="295" t="s">
        <v>1047</v>
      </c>
      <c r="K103" s="294"/>
    </row>
    <row r="104" spans="2:11" s="1" customFormat="1" ht="17.25" customHeight="1">
      <c r="B104" s="293"/>
      <c r="C104" s="297" t="s">
        <v>1048</v>
      </c>
      <c r="D104" s="297"/>
      <c r="E104" s="297"/>
      <c r="F104" s="298" t="s">
        <v>1049</v>
      </c>
      <c r="G104" s="299"/>
      <c r="H104" s="297"/>
      <c r="I104" s="297"/>
      <c r="J104" s="297" t="s">
        <v>1050</v>
      </c>
      <c r="K104" s="294"/>
    </row>
    <row r="105" spans="2:11" s="1" customFormat="1" ht="5.25" customHeight="1">
      <c r="B105" s="293"/>
      <c r="C105" s="295"/>
      <c r="D105" s="295"/>
      <c r="E105" s="295"/>
      <c r="F105" s="295"/>
      <c r="G105" s="311"/>
      <c r="H105" s="295"/>
      <c r="I105" s="295"/>
      <c r="J105" s="295"/>
      <c r="K105" s="294"/>
    </row>
    <row r="106" spans="2:11" s="1" customFormat="1" ht="15" customHeight="1">
      <c r="B106" s="293"/>
      <c r="C106" s="282" t="s">
        <v>53</v>
      </c>
      <c r="D106" s="300"/>
      <c r="E106" s="300"/>
      <c r="F106" s="302" t="s">
        <v>1051</v>
      </c>
      <c r="G106" s="311"/>
      <c r="H106" s="282" t="s">
        <v>1091</v>
      </c>
      <c r="I106" s="282" t="s">
        <v>1053</v>
      </c>
      <c r="J106" s="282">
        <v>20</v>
      </c>
      <c r="K106" s="294"/>
    </row>
    <row r="107" spans="2:11" s="1" customFormat="1" ht="15" customHeight="1">
      <c r="B107" s="293"/>
      <c r="C107" s="282" t="s">
        <v>1054</v>
      </c>
      <c r="D107" s="282"/>
      <c r="E107" s="282"/>
      <c r="F107" s="302" t="s">
        <v>1051</v>
      </c>
      <c r="G107" s="282"/>
      <c r="H107" s="282" t="s">
        <v>1091</v>
      </c>
      <c r="I107" s="282" t="s">
        <v>1053</v>
      </c>
      <c r="J107" s="282">
        <v>120</v>
      </c>
      <c r="K107" s="294"/>
    </row>
    <row r="108" spans="2:11" s="1" customFormat="1" ht="15" customHeight="1">
      <c r="B108" s="303"/>
      <c r="C108" s="282" t="s">
        <v>1056</v>
      </c>
      <c r="D108" s="282"/>
      <c r="E108" s="282"/>
      <c r="F108" s="302" t="s">
        <v>1057</v>
      </c>
      <c r="G108" s="282"/>
      <c r="H108" s="282" t="s">
        <v>1091</v>
      </c>
      <c r="I108" s="282" t="s">
        <v>1053</v>
      </c>
      <c r="J108" s="282">
        <v>50</v>
      </c>
      <c r="K108" s="294"/>
    </row>
    <row r="109" spans="2:11" s="1" customFormat="1" ht="15" customHeight="1">
      <c r="B109" s="303"/>
      <c r="C109" s="282" t="s">
        <v>1059</v>
      </c>
      <c r="D109" s="282"/>
      <c r="E109" s="282"/>
      <c r="F109" s="302" t="s">
        <v>1051</v>
      </c>
      <c r="G109" s="282"/>
      <c r="H109" s="282" t="s">
        <v>1091</v>
      </c>
      <c r="I109" s="282" t="s">
        <v>1061</v>
      </c>
      <c r="J109" s="282"/>
      <c r="K109" s="294"/>
    </row>
    <row r="110" spans="2:11" s="1" customFormat="1" ht="15" customHeight="1">
      <c r="B110" s="303"/>
      <c r="C110" s="282" t="s">
        <v>1070</v>
      </c>
      <c r="D110" s="282"/>
      <c r="E110" s="282"/>
      <c r="F110" s="302" t="s">
        <v>1057</v>
      </c>
      <c r="G110" s="282"/>
      <c r="H110" s="282" t="s">
        <v>1091</v>
      </c>
      <c r="I110" s="282" t="s">
        <v>1053</v>
      </c>
      <c r="J110" s="282">
        <v>50</v>
      </c>
      <c r="K110" s="294"/>
    </row>
    <row r="111" spans="2:11" s="1" customFormat="1" ht="15" customHeight="1">
      <c r="B111" s="303"/>
      <c r="C111" s="282" t="s">
        <v>1078</v>
      </c>
      <c r="D111" s="282"/>
      <c r="E111" s="282"/>
      <c r="F111" s="302" t="s">
        <v>1057</v>
      </c>
      <c r="G111" s="282"/>
      <c r="H111" s="282" t="s">
        <v>1091</v>
      </c>
      <c r="I111" s="282" t="s">
        <v>1053</v>
      </c>
      <c r="J111" s="282">
        <v>50</v>
      </c>
      <c r="K111" s="294"/>
    </row>
    <row r="112" spans="2:11" s="1" customFormat="1" ht="15" customHeight="1">
      <c r="B112" s="303"/>
      <c r="C112" s="282" t="s">
        <v>1076</v>
      </c>
      <c r="D112" s="282"/>
      <c r="E112" s="282"/>
      <c r="F112" s="302" t="s">
        <v>1057</v>
      </c>
      <c r="G112" s="282"/>
      <c r="H112" s="282" t="s">
        <v>1091</v>
      </c>
      <c r="I112" s="282" t="s">
        <v>1053</v>
      </c>
      <c r="J112" s="282">
        <v>50</v>
      </c>
      <c r="K112" s="294"/>
    </row>
    <row r="113" spans="2:11" s="1" customFormat="1" ht="15" customHeight="1">
      <c r="B113" s="303"/>
      <c r="C113" s="282" t="s">
        <v>53</v>
      </c>
      <c r="D113" s="282"/>
      <c r="E113" s="282"/>
      <c r="F113" s="302" t="s">
        <v>1051</v>
      </c>
      <c r="G113" s="282"/>
      <c r="H113" s="282" t="s">
        <v>1092</v>
      </c>
      <c r="I113" s="282" t="s">
        <v>1053</v>
      </c>
      <c r="J113" s="282">
        <v>20</v>
      </c>
      <c r="K113" s="294"/>
    </row>
    <row r="114" spans="2:11" s="1" customFormat="1" ht="15" customHeight="1">
      <c r="B114" s="303"/>
      <c r="C114" s="282" t="s">
        <v>1093</v>
      </c>
      <c r="D114" s="282"/>
      <c r="E114" s="282"/>
      <c r="F114" s="302" t="s">
        <v>1051</v>
      </c>
      <c r="G114" s="282"/>
      <c r="H114" s="282" t="s">
        <v>1094</v>
      </c>
      <c r="I114" s="282" t="s">
        <v>1053</v>
      </c>
      <c r="J114" s="282">
        <v>120</v>
      </c>
      <c r="K114" s="294"/>
    </row>
    <row r="115" spans="2:11" s="1" customFormat="1" ht="15" customHeight="1">
      <c r="B115" s="303"/>
      <c r="C115" s="282" t="s">
        <v>38</v>
      </c>
      <c r="D115" s="282"/>
      <c r="E115" s="282"/>
      <c r="F115" s="302" t="s">
        <v>1051</v>
      </c>
      <c r="G115" s="282"/>
      <c r="H115" s="282" t="s">
        <v>1095</v>
      </c>
      <c r="I115" s="282" t="s">
        <v>1086</v>
      </c>
      <c r="J115" s="282"/>
      <c r="K115" s="294"/>
    </row>
    <row r="116" spans="2:11" s="1" customFormat="1" ht="15" customHeight="1">
      <c r="B116" s="303"/>
      <c r="C116" s="282" t="s">
        <v>48</v>
      </c>
      <c r="D116" s="282"/>
      <c r="E116" s="282"/>
      <c r="F116" s="302" t="s">
        <v>1051</v>
      </c>
      <c r="G116" s="282"/>
      <c r="H116" s="282" t="s">
        <v>1096</v>
      </c>
      <c r="I116" s="282" t="s">
        <v>1086</v>
      </c>
      <c r="J116" s="282"/>
      <c r="K116" s="294"/>
    </row>
    <row r="117" spans="2:11" s="1" customFormat="1" ht="15" customHeight="1">
      <c r="B117" s="303"/>
      <c r="C117" s="282" t="s">
        <v>57</v>
      </c>
      <c r="D117" s="282"/>
      <c r="E117" s="282"/>
      <c r="F117" s="302" t="s">
        <v>1051</v>
      </c>
      <c r="G117" s="282"/>
      <c r="H117" s="282" t="s">
        <v>1097</v>
      </c>
      <c r="I117" s="282" t="s">
        <v>1098</v>
      </c>
      <c r="J117" s="282"/>
      <c r="K117" s="294"/>
    </row>
    <row r="118" spans="2:11" s="1" customFormat="1" ht="15" customHeight="1">
      <c r="B118" s="306"/>
      <c r="C118" s="312"/>
      <c r="D118" s="312"/>
      <c r="E118" s="312"/>
      <c r="F118" s="312"/>
      <c r="G118" s="312"/>
      <c r="H118" s="312"/>
      <c r="I118" s="312"/>
      <c r="J118" s="312"/>
      <c r="K118" s="308"/>
    </row>
    <row r="119" spans="2:11" s="1" customFormat="1" ht="18.75" customHeight="1">
      <c r="B119" s="313"/>
      <c r="C119" s="279"/>
      <c r="D119" s="279"/>
      <c r="E119" s="279"/>
      <c r="F119" s="314"/>
      <c r="G119" s="279"/>
      <c r="H119" s="279"/>
      <c r="I119" s="279"/>
      <c r="J119" s="279"/>
      <c r="K119" s="313"/>
    </row>
    <row r="120" spans="2:11" s="1" customFormat="1" ht="18.75" customHeight="1">
      <c r="B120" s="289"/>
      <c r="C120" s="289"/>
      <c r="D120" s="289"/>
      <c r="E120" s="289"/>
      <c r="F120" s="289"/>
      <c r="G120" s="289"/>
      <c r="H120" s="289"/>
      <c r="I120" s="289"/>
      <c r="J120" s="289"/>
      <c r="K120" s="289"/>
    </row>
    <row r="121" spans="2:11" s="1" customFormat="1" ht="7.5" customHeight="1">
      <c r="B121" s="315"/>
      <c r="C121" s="316"/>
      <c r="D121" s="316"/>
      <c r="E121" s="316"/>
      <c r="F121" s="316"/>
      <c r="G121" s="316"/>
      <c r="H121" s="316"/>
      <c r="I121" s="316"/>
      <c r="J121" s="316"/>
      <c r="K121" s="317"/>
    </row>
    <row r="122" spans="2:11" s="1" customFormat="1" ht="45" customHeight="1">
      <c r="B122" s="318"/>
      <c r="C122" s="401" t="s">
        <v>1099</v>
      </c>
      <c r="D122" s="401"/>
      <c r="E122" s="401"/>
      <c r="F122" s="401"/>
      <c r="G122" s="401"/>
      <c r="H122" s="401"/>
      <c r="I122" s="401"/>
      <c r="J122" s="401"/>
      <c r="K122" s="319"/>
    </row>
    <row r="123" spans="2:11" s="1" customFormat="1" ht="17.25" customHeight="1">
      <c r="B123" s="320"/>
      <c r="C123" s="295" t="s">
        <v>1045</v>
      </c>
      <c r="D123" s="295"/>
      <c r="E123" s="295"/>
      <c r="F123" s="295" t="s">
        <v>1046</v>
      </c>
      <c r="G123" s="296"/>
      <c r="H123" s="295" t="s">
        <v>54</v>
      </c>
      <c r="I123" s="295" t="s">
        <v>57</v>
      </c>
      <c r="J123" s="295" t="s">
        <v>1047</v>
      </c>
      <c r="K123" s="321"/>
    </row>
    <row r="124" spans="2:11" s="1" customFormat="1" ht="17.25" customHeight="1">
      <c r="B124" s="320"/>
      <c r="C124" s="297" t="s">
        <v>1048</v>
      </c>
      <c r="D124" s="297"/>
      <c r="E124" s="297"/>
      <c r="F124" s="298" t="s">
        <v>1049</v>
      </c>
      <c r="G124" s="299"/>
      <c r="H124" s="297"/>
      <c r="I124" s="297"/>
      <c r="J124" s="297" t="s">
        <v>1050</v>
      </c>
      <c r="K124" s="321"/>
    </row>
    <row r="125" spans="2:11" s="1" customFormat="1" ht="5.25" customHeight="1">
      <c r="B125" s="322"/>
      <c r="C125" s="300"/>
      <c r="D125" s="300"/>
      <c r="E125" s="300"/>
      <c r="F125" s="300"/>
      <c r="G125" s="282"/>
      <c r="H125" s="300"/>
      <c r="I125" s="300"/>
      <c r="J125" s="300"/>
      <c r="K125" s="323"/>
    </row>
    <row r="126" spans="2:11" s="1" customFormat="1" ht="15" customHeight="1">
      <c r="B126" s="322"/>
      <c r="C126" s="282" t="s">
        <v>1054</v>
      </c>
      <c r="D126" s="300"/>
      <c r="E126" s="300"/>
      <c r="F126" s="302" t="s">
        <v>1051</v>
      </c>
      <c r="G126" s="282"/>
      <c r="H126" s="282" t="s">
        <v>1091</v>
      </c>
      <c r="I126" s="282" t="s">
        <v>1053</v>
      </c>
      <c r="J126" s="282">
        <v>120</v>
      </c>
      <c r="K126" s="324"/>
    </row>
    <row r="127" spans="2:11" s="1" customFormat="1" ht="15" customHeight="1">
      <c r="B127" s="322"/>
      <c r="C127" s="282" t="s">
        <v>1100</v>
      </c>
      <c r="D127" s="282"/>
      <c r="E127" s="282"/>
      <c r="F127" s="302" t="s">
        <v>1051</v>
      </c>
      <c r="G127" s="282"/>
      <c r="H127" s="282" t="s">
        <v>1101</v>
      </c>
      <c r="I127" s="282" t="s">
        <v>1053</v>
      </c>
      <c r="J127" s="282" t="s">
        <v>1102</v>
      </c>
      <c r="K127" s="324"/>
    </row>
    <row r="128" spans="2:11" s="1" customFormat="1" ht="15" customHeight="1">
      <c r="B128" s="322"/>
      <c r="C128" s="282" t="s">
        <v>999</v>
      </c>
      <c r="D128" s="282"/>
      <c r="E128" s="282"/>
      <c r="F128" s="302" t="s">
        <v>1051</v>
      </c>
      <c r="G128" s="282"/>
      <c r="H128" s="282" t="s">
        <v>1103</v>
      </c>
      <c r="I128" s="282" t="s">
        <v>1053</v>
      </c>
      <c r="J128" s="282" t="s">
        <v>1102</v>
      </c>
      <c r="K128" s="324"/>
    </row>
    <row r="129" spans="2:11" s="1" customFormat="1" ht="15" customHeight="1">
      <c r="B129" s="322"/>
      <c r="C129" s="282" t="s">
        <v>1062</v>
      </c>
      <c r="D129" s="282"/>
      <c r="E129" s="282"/>
      <c r="F129" s="302" t="s">
        <v>1057</v>
      </c>
      <c r="G129" s="282"/>
      <c r="H129" s="282" t="s">
        <v>1063</v>
      </c>
      <c r="I129" s="282" t="s">
        <v>1053</v>
      </c>
      <c r="J129" s="282">
        <v>15</v>
      </c>
      <c r="K129" s="324"/>
    </row>
    <row r="130" spans="2:11" s="1" customFormat="1" ht="15" customHeight="1">
      <c r="B130" s="322"/>
      <c r="C130" s="304" t="s">
        <v>1064</v>
      </c>
      <c r="D130" s="304"/>
      <c r="E130" s="304"/>
      <c r="F130" s="305" t="s">
        <v>1057</v>
      </c>
      <c r="G130" s="304"/>
      <c r="H130" s="304" t="s">
        <v>1065</v>
      </c>
      <c r="I130" s="304" t="s">
        <v>1053</v>
      </c>
      <c r="J130" s="304">
        <v>15</v>
      </c>
      <c r="K130" s="324"/>
    </row>
    <row r="131" spans="2:11" s="1" customFormat="1" ht="15" customHeight="1">
      <c r="B131" s="322"/>
      <c r="C131" s="304" t="s">
        <v>1066</v>
      </c>
      <c r="D131" s="304"/>
      <c r="E131" s="304"/>
      <c r="F131" s="305" t="s">
        <v>1057</v>
      </c>
      <c r="G131" s="304"/>
      <c r="H131" s="304" t="s">
        <v>1067</v>
      </c>
      <c r="I131" s="304" t="s">
        <v>1053</v>
      </c>
      <c r="J131" s="304">
        <v>20</v>
      </c>
      <c r="K131" s="324"/>
    </row>
    <row r="132" spans="2:11" s="1" customFormat="1" ht="15" customHeight="1">
      <c r="B132" s="322"/>
      <c r="C132" s="304" t="s">
        <v>1068</v>
      </c>
      <c r="D132" s="304"/>
      <c r="E132" s="304"/>
      <c r="F132" s="305" t="s">
        <v>1057</v>
      </c>
      <c r="G132" s="304"/>
      <c r="H132" s="304" t="s">
        <v>1069</v>
      </c>
      <c r="I132" s="304" t="s">
        <v>1053</v>
      </c>
      <c r="J132" s="304">
        <v>20</v>
      </c>
      <c r="K132" s="324"/>
    </row>
    <row r="133" spans="2:11" s="1" customFormat="1" ht="15" customHeight="1">
      <c r="B133" s="322"/>
      <c r="C133" s="282" t="s">
        <v>1056</v>
      </c>
      <c r="D133" s="282"/>
      <c r="E133" s="282"/>
      <c r="F133" s="302" t="s">
        <v>1057</v>
      </c>
      <c r="G133" s="282"/>
      <c r="H133" s="282" t="s">
        <v>1091</v>
      </c>
      <c r="I133" s="282" t="s">
        <v>1053</v>
      </c>
      <c r="J133" s="282">
        <v>50</v>
      </c>
      <c r="K133" s="324"/>
    </row>
    <row r="134" spans="2:11" s="1" customFormat="1" ht="15" customHeight="1">
      <c r="B134" s="322"/>
      <c r="C134" s="282" t="s">
        <v>1070</v>
      </c>
      <c r="D134" s="282"/>
      <c r="E134" s="282"/>
      <c r="F134" s="302" t="s">
        <v>1057</v>
      </c>
      <c r="G134" s="282"/>
      <c r="H134" s="282" t="s">
        <v>1091</v>
      </c>
      <c r="I134" s="282" t="s">
        <v>1053</v>
      </c>
      <c r="J134" s="282">
        <v>50</v>
      </c>
      <c r="K134" s="324"/>
    </row>
    <row r="135" spans="2:11" s="1" customFormat="1" ht="15" customHeight="1">
      <c r="B135" s="322"/>
      <c r="C135" s="282" t="s">
        <v>1076</v>
      </c>
      <c r="D135" s="282"/>
      <c r="E135" s="282"/>
      <c r="F135" s="302" t="s">
        <v>1057</v>
      </c>
      <c r="G135" s="282"/>
      <c r="H135" s="282" t="s">
        <v>1091</v>
      </c>
      <c r="I135" s="282" t="s">
        <v>1053</v>
      </c>
      <c r="J135" s="282">
        <v>50</v>
      </c>
      <c r="K135" s="324"/>
    </row>
    <row r="136" spans="2:11" s="1" customFormat="1" ht="15" customHeight="1">
      <c r="B136" s="322"/>
      <c r="C136" s="282" t="s">
        <v>1078</v>
      </c>
      <c r="D136" s="282"/>
      <c r="E136" s="282"/>
      <c r="F136" s="302" t="s">
        <v>1057</v>
      </c>
      <c r="G136" s="282"/>
      <c r="H136" s="282" t="s">
        <v>1091</v>
      </c>
      <c r="I136" s="282" t="s">
        <v>1053</v>
      </c>
      <c r="J136" s="282">
        <v>50</v>
      </c>
      <c r="K136" s="324"/>
    </row>
    <row r="137" spans="2:11" s="1" customFormat="1" ht="15" customHeight="1">
      <c r="B137" s="322"/>
      <c r="C137" s="282" t="s">
        <v>1079</v>
      </c>
      <c r="D137" s="282"/>
      <c r="E137" s="282"/>
      <c r="F137" s="302" t="s">
        <v>1057</v>
      </c>
      <c r="G137" s="282"/>
      <c r="H137" s="282" t="s">
        <v>1104</v>
      </c>
      <c r="I137" s="282" t="s">
        <v>1053</v>
      </c>
      <c r="J137" s="282">
        <v>255</v>
      </c>
      <c r="K137" s="324"/>
    </row>
    <row r="138" spans="2:11" s="1" customFormat="1" ht="15" customHeight="1">
      <c r="B138" s="322"/>
      <c r="C138" s="282" t="s">
        <v>1081</v>
      </c>
      <c r="D138" s="282"/>
      <c r="E138" s="282"/>
      <c r="F138" s="302" t="s">
        <v>1051</v>
      </c>
      <c r="G138" s="282"/>
      <c r="H138" s="282" t="s">
        <v>1105</v>
      </c>
      <c r="I138" s="282" t="s">
        <v>1083</v>
      </c>
      <c r="J138" s="282"/>
      <c r="K138" s="324"/>
    </row>
    <row r="139" spans="2:11" s="1" customFormat="1" ht="15" customHeight="1">
      <c r="B139" s="322"/>
      <c r="C139" s="282" t="s">
        <v>1084</v>
      </c>
      <c r="D139" s="282"/>
      <c r="E139" s="282"/>
      <c r="F139" s="302" t="s">
        <v>1051</v>
      </c>
      <c r="G139" s="282"/>
      <c r="H139" s="282" t="s">
        <v>1106</v>
      </c>
      <c r="I139" s="282" t="s">
        <v>1086</v>
      </c>
      <c r="J139" s="282"/>
      <c r="K139" s="324"/>
    </row>
    <row r="140" spans="2:11" s="1" customFormat="1" ht="15" customHeight="1">
      <c r="B140" s="322"/>
      <c r="C140" s="282" t="s">
        <v>1087</v>
      </c>
      <c r="D140" s="282"/>
      <c r="E140" s="282"/>
      <c r="F140" s="302" t="s">
        <v>1051</v>
      </c>
      <c r="G140" s="282"/>
      <c r="H140" s="282" t="s">
        <v>1087</v>
      </c>
      <c r="I140" s="282" t="s">
        <v>1086</v>
      </c>
      <c r="J140" s="282"/>
      <c r="K140" s="324"/>
    </row>
    <row r="141" spans="2:11" s="1" customFormat="1" ht="15" customHeight="1">
      <c r="B141" s="322"/>
      <c r="C141" s="282" t="s">
        <v>38</v>
      </c>
      <c r="D141" s="282"/>
      <c r="E141" s="282"/>
      <c r="F141" s="302" t="s">
        <v>1051</v>
      </c>
      <c r="G141" s="282"/>
      <c r="H141" s="282" t="s">
        <v>1107</v>
      </c>
      <c r="I141" s="282" t="s">
        <v>1086</v>
      </c>
      <c r="J141" s="282"/>
      <c r="K141" s="324"/>
    </row>
    <row r="142" spans="2:11" s="1" customFormat="1" ht="15" customHeight="1">
      <c r="B142" s="322"/>
      <c r="C142" s="282" t="s">
        <v>1108</v>
      </c>
      <c r="D142" s="282"/>
      <c r="E142" s="282"/>
      <c r="F142" s="302" t="s">
        <v>1051</v>
      </c>
      <c r="G142" s="282"/>
      <c r="H142" s="282" t="s">
        <v>1109</v>
      </c>
      <c r="I142" s="282" t="s">
        <v>1086</v>
      </c>
      <c r="J142" s="282"/>
      <c r="K142" s="324"/>
    </row>
    <row r="143" spans="2:11" s="1" customFormat="1" ht="15" customHeight="1">
      <c r="B143" s="325"/>
      <c r="C143" s="326"/>
      <c r="D143" s="326"/>
      <c r="E143" s="326"/>
      <c r="F143" s="326"/>
      <c r="G143" s="326"/>
      <c r="H143" s="326"/>
      <c r="I143" s="326"/>
      <c r="J143" s="326"/>
      <c r="K143" s="327"/>
    </row>
    <row r="144" spans="2:11" s="1" customFormat="1" ht="18.75" customHeight="1">
      <c r="B144" s="279"/>
      <c r="C144" s="279"/>
      <c r="D144" s="279"/>
      <c r="E144" s="279"/>
      <c r="F144" s="314"/>
      <c r="G144" s="279"/>
      <c r="H144" s="279"/>
      <c r="I144" s="279"/>
      <c r="J144" s="279"/>
      <c r="K144" s="279"/>
    </row>
    <row r="145" spans="2:11" s="1" customFormat="1" ht="18.75" customHeight="1">
      <c r="B145" s="289"/>
      <c r="C145" s="289"/>
      <c r="D145" s="289"/>
      <c r="E145" s="289"/>
      <c r="F145" s="289"/>
      <c r="G145" s="289"/>
      <c r="H145" s="289"/>
      <c r="I145" s="289"/>
      <c r="J145" s="289"/>
      <c r="K145" s="289"/>
    </row>
    <row r="146" spans="2:11" s="1" customFormat="1" ht="7.5" customHeight="1">
      <c r="B146" s="290"/>
      <c r="C146" s="291"/>
      <c r="D146" s="291"/>
      <c r="E146" s="291"/>
      <c r="F146" s="291"/>
      <c r="G146" s="291"/>
      <c r="H146" s="291"/>
      <c r="I146" s="291"/>
      <c r="J146" s="291"/>
      <c r="K146" s="292"/>
    </row>
    <row r="147" spans="2:11" s="1" customFormat="1" ht="45" customHeight="1">
      <c r="B147" s="293"/>
      <c r="C147" s="402" t="s">
        <v>1110</v>
      </c>
      <c r="D147" s="402"/>
      <c r="E147" s="402"/>
      <c r="F147" s="402"/>
      <c r="G147" s="402"/>
      <c r="H147" s="402"/>
      <c r="I147" s="402"/>
      <c r="J147" s="402"/>
      <c r="K147" s="294"/>
    </row>
    <row r="148" spans="2:11" s="1" customFormat="1" ht="17.25" customHeight="1">
      <c r="B148" s="293"/>
      <c r="C148" s="295" t="s">
        <v>1045</v>
      </c>
      <c r="D148" s="295"/>
      <c r="E148" s="295"/>
      <c r="F148" s="295" t="s">
        <v>1046</v>
      </c>
      <c r="G148" s="296"/>
      <c r="H148" s="295" t="s">
        <v>54</v>
      </c>
      <c r="I148" s="295" t="s">
        <v>57</v>
      </c>
      <c r="J148" s="295" t="s">
        <v>1047</v>
      </c>
      <c r="K148" s="294"/>
    </row>
    <row r="149" spans="2:11" s="1" customFormat="1" ht="17.25" customHeight="1">
      <c r="B149" s="293"/>
      <c r="C149" s="297" t="s">
        <v>1048</v>
      </c>
      <c r="D149" s="297"/>
      <c r="E149" s="297"/>
      <c r="F149" s="298" t="s">
        <v>1049</v>
      </c>
      <c r="G149" s="299"/>
      <c r="H149" s="297"/>
      <c r="I149" s="297"/>
      <c r="J149" s="297" t="s">
        <v>1050</v>
      </c>
      <c r="K149" s="294"/>
    </row>
    <row r="150" spans="2:11" s="1" customFormat="1" ht="5.25" customHeight="1">
      <c r="B150" s="303"/>
      <c r="C150" s="300"/>
      <c r="D150" s="300"/>
      <c r="E150" s="300"/>
      <c r="F150" s="300"/>
      <c r="G150" s="301"/>
      <c r="H150" s="300"/>
      <c r="I150" s="300"/>
      <c r="J150" s="300"/>
      <c r="K150" s="324"/>
    </row>
    <row r="151" spans="2:11" s="1" customFormat="1" ht="15" customHeight="1">
      <c r="B151" s="303"/>
      <c r="C151" s="328" t="s">
        <v>1054</v>
      </c>
      <c r="D151" s="282"/>
      <c r="E151" s="282"/>
      <c r="F151" s="329" t="s">
        <v>1051</v>
      </c>
      <c r="G151" s="282"/>
      <c r="H151" s="328" t="s">
        <v>1091</v>
      </c>
      <c r="I151" s="328" t="s">
        <v>1053</v>
      </c>
      <c r="J151" s="328">
        <v>120</v>
      </c>
      <c r="K151" s="324"/>
    </row>
    <row r="152" spans="2:11" s="1" customFormat="1" ht="15" customHeight="1">
      <c r="B152" s="303"/>
      <c r="C152" s="328" t="s">
        <v>1100</v>
      </c>
      <c r="D152" s="282"/>
      <c r="E152" s="282"/>
      <c r="F152" s="329" t="s">
        <v>1051</v>
      </c>
      <c r="G152" s="282"/>
      <c r="H152" s="328" t="s">
        <v>1111</v>
      </c>
      <c r="I152" s="328" t="s">
        <v>1053</v>
      </c>
      <c r="J152" s="328" t="s">
        <v>1102</v>
      </c>
      <c r="K152" s="324"/>
    </row>
    <row r="153" spans="2:11" s="1" customFormat="1" ht="15" customHeight="1">
      <c r="B153" s="303"/>
      <c r="C153" s="328" t="s">
        <v>999</v>
      </c>
      <c r="D153" s="282"/>
      <c r="E153" s="282"/>
      <c r="F153" s="329" t="s">
        <v>1051</v>
      </c>
      <c r="G153" s="282"/>
      <c r="H153" s="328" t="s">
        <v>1112</v>
      </c>
      <c r="I153" s="328" t="s">
        <v>1053</v>
      </c>
      <c r="J153" s="328" t="s">
        <v>1102</v>
      </c>
      <c r="K153" s="324"/>
    </row>
    <row r="154" spans="2:11" s="1" customFormat="1" ht="15" customHeight="1">
      <c r="B154" s="303"/>
      <c r="C154" s="328" t="s">
        <v>1056</v>
      </c>
      <c r="D154" s="282"/>
      <c r="E154" s="282"/>
      <c r="F154" s="329" t="s">
        <v>1057</v>
      </c>
      <c r="G154" s="282"/>
      <c r="H154" s="328" t="s">
        <v>1091</v>
      </c>
      <c r="I154" s="328" t="s">
        <v>1053</v>
      </c>
      <c r="J154" s="328">
        <v>50</v>
      </c>
      <c r="K154" s="324"/>
    </row>
    <row r="155" spans="2:11" s="1" customFormat="1" ht="15" customHeight="1">
      <c r="B155" s="303"/>
      <c r="C155" s="328" t="s">
        <v>1059</v>
      </c>
      <c r="D155" s="282"/>
      <c r="E155" s="282"/>
      <c r="F155" s="329" t="s">
        <v>1051</v>
      </c>
      <c r="G155" s="282"/>
      <c r="H155" s="328" t="s">
        <v>1091</v>
      </c>
      <c r="I155" s="328" t="s">
        <v>1061</v>
      </c>
      <c r="J155" s="328"/>
      <c r="K155" s="324"/>
    </row>
    <row r="156" spans="2:11" s="1" customFormat="1" ht="15" customHeight="1">
      <c r="B156" s="303"/>
      <c r="C156" s="328" t="s">
        <v>1070</v>
      </c>
      <c r="D156" s="282"/>
      <c r="E156" s="282"/>
      <c r="F156" s="329" t="s">
        <v>1057</v>
      </c>
      <c r="G156" s="282"/>
      <c r="H156" s="328" t="s">
        <v>1091</v>
      </c>
      <c r="I156" s="328" t="s">
        <v>1053</v>
      </c>
      <c r="J156" s="328">
        <v>50</v>
      </c>
      <c r="K156" s="324"/>
    </row>
    <row r="157" spans="2:11" s="1" customFormat="1" ht="15" customHeight="1">
      <c r="B157" s="303"/>
      <c r="C157" s="328" t="s">
        <v>1078</v>
      </c>
      <c r="D157" s="282"/>
      <c r="E157" s="282"/>
      <c r="F157" s="329" t="s">
        <v>1057</v>
      </c>
      <c r="G157" s="282"/>
      <c r="H157" s="328" t="s">
        <v>1091</v>
      </c>
      <c r="I157" s="328" t="s">
        <v>1053</v>
      </c>
      <c r="J157" s="328">
        <v>50</v>
      </c>
      <c r="K157" s="324"/>
    </row>
    <row r="158" spans="2:11" s="1" customFormat="1" ht="15" customHeight="1">
      <c r="B158" s="303"/>
      <c r="C158" s="328" t="s">
        <v>1076</v>
      </c>
      <c r="D158" s="282"/>
      <c r="E158" s="282"/>
      <c r="F158" s="329" t="s">
        <v>1057</v>
      </c>
      <c r="G158" s="282"/>
      <c r="H158" s="328" t="s">
        <v>1091</v>
      </c>
      <c r="I158" s="328" t="s">
        <v>1053</v>
      </c>
      <c r="J158" s="328">
        <v>50</v>
      </c>
      <c r="K158" s="324"/>
    </row>
    <row r="159" spans="2:11" s="1" customFormat="1" ht="15" customHeight="1">
      <c r="B159" s="303"/>
      <c r="C159" s="328" t="s">
        <v>115</v>
      </c>
      <c r="D159" s="282"/>
      <c r="E159" s="282"/>
      <c r="F159" s="329" t="s">
        <v>1051</v>
      </c>
      <c r="G159" s="282"/>
      <c r="H159" s="328" t="s">
        <v>1113</v>
      </c>
      <c r="I159" s="328" t="s">
        <v>1053</v>
      </c>
      <c r="J159" s="328" t="s">
        <v>1114</v>
      </c>
      <c r="K159" s="324"/>
    </row>
    <row r="160" spans="2:11" s="1" customFormat="1" ht="15" customHeight="1">
      <c r="B160" s="303"/>
      <c r="C160" s="328" t="s">
        <v>1115</v>
      </c>
      <c r="D160" s="282"/>
      <c r="E160" s="282"/>
      <c r="F160" s="329" t="s">
        <v>1051</v>
      </c>
      <c r="G160" s="282"/>
      <c r="H160" s="328" t="s">
        <v>1116</v>
      </c>
      <c r="I160" s="328" t="s">
        <v>1086</v>
      </c>
      <c r="J160" s="328"/>
      <c r="K160" s="324"/>
    </row>
    <row r="161" spans="2:11" s="1" customFormat="1" ht="15" customHeight="1">
      <c r="B161" s="330"/>
      <c r="C161" s="312"/>
      <c r="D161" s="312"/>
      <c r="E161" s="312"/>
      <c r="F161" s="312"/>
      <c r="G161" s="312"/>
      <c r="H161" s="312"/>
      <c r="I161" s="312"/>
      <c r="J161" s="312"/>
      <c r="K161" s="331"/>
    </row>
    <row r="162" spans="2:11" s="1" customFormat="1" ht="18.75" customHeight="1">
      <c r="B162" s="279"/>
      <c r="C162" s="282"/>
      <c r="D162" s="282"/>
      <c r="E162" s="282"/>
      <c r="F162" s="302"/>
      <c r="G162" s="282"/>
      <c r="H162" s="282"/>
      <c r="I162" s="282"/>
      <c r="J162" s="282"/>
      <c r="K162" s="279"/>
    </row>
    <row r="163" spans="2:11" s="1" customFormat="1" ht="18.75" customHeight="1">
      <c r="B163" s="289"/>
      <c r="C163" s="289"/>
      <c r="D163" s="289"/>
      <c r="E163" s="289"/>
      <c r="F163" s="289"/>
      <c r="G163" s="289"/>
      <c r="H163" s="289"/>
      <c r="I163" s="289"/>
      <c r="J163" s="289"/>
      <c r="K163" s="289"/>
    </row>
    <row r="164" spans="2:11" s="1" customFormat="1" ht="7.5" customHeight="1">
      <c r="B164" s="271"/>
      <c r="C164" s="272"/>
      <c r="D164" s="272"/>
      <c r="E164" s="272"/>
      <c r="F164" s="272"/>
      <c r="G164" s="272"/>
      <c r="H164" s="272"/>
      <c r="I164" s="272"/>
      <c r="J164" s="272"/>
      <c r="K164" s="273"/>
    </row>
    <row r="165" spans="2:11" s="1" customFormat="1" ht="45" customHeight="1">
      <c r="B165" s="274"/>
      <c r="C165" s="401" t="s">
        <v>1117</v>
      </c>
      <c r="D165" s="401"/>
      <c r="E165" s="401"/>
      <c r="F165" s="401"/>
      <c r="G165" s="401"/>
      <c r="H165" s="401"/>
      <c r="I165" s="401"/>
      <c r="J165" s="401"/>
      <c r="K165" s="275"/>
    </row>
    <row r="166" spans="2:11" s="1" customFormat="1" ht="17.25" customHeight="1">
      <c r="B166" s="274"/>
      <c r="C166" s="295" t="s">
        <v>1045</v>
      </c>
      <c r="D166" s="295"/>
      <c r="E166" s="295"/>
      <c r="F166" s="295" t="s">
        <v>1046</v>
      </c>
      <c r="G166" s="332"/>
      <c r="H166" s="333" t="s">
        <v>54</v>
      </c>
      <c r="I166" s="333" t="s">
        <v>57</v>
      </c>
      <c r="J166" s="295" t="s">
        <v>1047</v>
      </c>
      <c r="K166" s="275"/>
    </row>
    <row r="167" spans="2:11" s="1" customFormat="1" ht="17.25" customHeight="1">
      <c r="B167" s="276"/>
      <c r="C167" s="297" t="s">
        <v>1048</v>
      </c>
      <c r="D167" s="297"/>
      <c r="E167" s="297"/>
      <c r="F167" s="298" t="s">
        <v>1049</v>
      </c>
      <c r="G167" s="334"/>
      <c r="H167" s="335"/>
      <c r="I167" s="335"/>
      <c r="J167" s="297" t="s">
        <v>1050</v>
      </c>
      <c r="K167" s="277"/>
    </row>
    <row r="168" spans="2:11" s="1" customFormat="1" ht="5.25" customHeight="1">
      <c r="B168" s="303"/>
      <c r="C168" s="300"/>
      <c r="D168" s="300"/>
      <c r="E168" s="300"/>
      <c r="F168" s="300"/>
      <c r="G168" s="301"/>
      <c r="H168" s="300"/>
      <c r="I168" s="300"/>
      <c r="J168" s="300"/>
      <c r="K168" s="324"/>
    </row>
    <row r="169" spans="2:11" s="1" customFormat="1" ht="15" customHeight="1">
      <c r="B169" s="303"/>
      <c r="C169" s="282" t="s">
        <v>1054</v>
      </c>
      <c r="D169" s="282"/>
      <c r="E169" s="282"/>
      <c r="F169" s="302" t="s">
        <v>1051</v>
      </c>
      <c r="G169" s="282"/>
      <c r="H169" s="282" t="s">
        <v>1091</v>
      </c>
      <c r="I169" s="282" t="s">
        <v>1053</v>
      </c>
      <c r="J169" s="282">
        <v>120</v>
      </c>
      <c r="K169" s="324"/>
    </row>
    <row r="170" spans="2:11" s="1" customFormat="1" ht="15" customHeight="1">
      <c r="B170" s="303"/>
      <c r="C170" s="282" t="s">
        <v>1100</v>
      </c>
      <c r="D170" s="282"/>
      <c r="E170" s="282"/>
      <c r="F170" s="302" t="s">
        <v>1051</v>
      </c>
      <c r="G170" s="282"/>
      <c r="H170" s="282" t="s">
        <v>1101</v>
      </c>
      <c r="I170" s="282" t="s">
        <v>1053</v>
      </c>
      <c r="J170" s="282" t="s">
        <v>1102</v>
      </c>
      <c r="K170" s="324"/>
    </row>
    <row r="171" spans="2:11" s="1" customFormat="1" ht="15" customHeight="1">
      <c r="B171" s="303"/>
      <c r="C171" s="282" t="s">
        <v>999</v>
      </c>
      <c r="D171" s="282"/>
      <c r="E171" s="282"/>
      <c r="F171" s="302" t="s">
        <v>1051</v>
      </c>
      <c r="G171" s="282"/>
      <c r="H171" s="282" t="s">
        <v>1118</v>
      </c>
      <c r="I171" s="282" t="s">
        <v>1053</v>
      </c>
      <c r="J171" s="282" t="s">
        <v>1102</v>
      </c>
      <c r="K171" s="324"/>
    </row>
    <row r="172" spans="2:11" s="1" customFormat="1" ht="15" customHeight="1">
      <c r="B172" s="303"/>
      <c r="C172" s="282" t="s">
        <v>1056</v>
      </c>
      <c r="D172" s="282"/>
      <c r="E172" s="282"/>
      <c r="F172" s="302" t="s">
        <v>1057</v>
      </c>
      <c r="G172" s="282"/>
      <c r="H172" s="282" t="s">
        <v>1118</v>
      </c>
      <c r="I172" s="282" t="s">
        <v>1053</v>
      </c>
      <c r="J172" s="282">
        <v>50</v>
      </c>
      <c r="K172" s="324"/>
    </row>
    <row r="173" spans="2:11" s="1" customFormat="1" ht="15" customHeight="1">
      <c r="B173" s="303"/>
      <c r="C173" s="282" t="s">
        <v>1059</v>
      </c>
      <c r="D173" s="282"/>
      <c r="E173" s="282"/>
      <c r="F173" s="302" t="s">
        <v>1051</v>
      </c>
      <c r="G173" s="282"/>
      <c r="H173" s="282" t="s">
        <v>1118</v>
      </c>
      <c r="I173" s="282" t="s">
        <v>1061</v>
      </c>
      <c r="J173" s="282"/>
      <c r="K173" s="324"/>
    </row>
    <row r="174" spans="2:11" s="1" customFormat="1" ht="15" customHeight="1">
      <c r="B174" s="303"/>
      <c r="C174" s="282" t="s">
        <v>1070</v>
      </c>
      <c r="D174" s="282"/>
      <c r="E174" s="282"/>
      <c r="F174" s="302" t="s">
        <v>1057</v>
      </c>
      <c r="G174" s="282"/>
      <c r="H174" s="282" t="s">
        <v>1118</v>
      </c>
      <c r="I174" s="282" t="s">
        <v>1053</v>
      </c>
      <c r="J174" s="282">
        <v>50</v>
      </c>
      <c r="K174" s="324"/>
    </row>
    <row r="175" spans="2:11" s="1" customFormat="1" ht="15" customHeight="1">
      <c r="B175" s="303"/>
      <c r="C175" s="282" t="s">
        <v>1078</v>
      </c>
      <c r="D175" s="282"/>
      <c r="E175" s="282"/>
      <c r="F175" s="302" t="s">
        <v>1057</v>
      </c>
      <c r="G175" s="282"/>
      <c r="H175" s="282" t="s">
        <v>1118</v>
      </c>
      <c r="I175" s="282" t="s">
        <v>1053</v>
      </c>
      <c r="J175" s="282">
        <v>50</v>
      </c>
      <c r="K175" s="324"/>
    </row>
    <row r="176" spans="2:11" s="1" customFormat="1" ht="15" customHeight="1">
      <c r="B176" s="303"/>
      <c r="C176" s="282" t="s">
        <v>1076</v>
      </c>
      <c r="D176" s="282"/>
      <c r="E176" s="282"/>
      <c r="F176" s="302" t="s">
        <v>1057</v>
      </c>
      <c r="G176" s="282"/>
      <c r="H176" s="282" t="s">
        <v>1118</v>
      </c>
      <c r="I176" s="282" t="s">
        <v>1053</v>
      </c>
      <c r="J176" s="282">
        <v>50</v>
      </c>
      <c r="K176" s="324"/>
    </row>
    <row r="177" spans="2:11" s="1" customFormat="1" ht="15" customHeight="1">
      <c r="B177" s="303"/>
      <c r="C177" s="282" t="s">
        <v>121</v>
      </c>
      <c r="D177" s="282"/>
      <c r="E177" s="282"/>
      <c r="F177" s="302" t="s">
        <v>1051</v>
      </c>
      <c r="G177" s="282"/>
      <c r="H177" s="282" t="s">
        <v>1119</v>
      </c>
      <c r="I177" s="282" t="s">
        <v>1120</v>
      </c>
      <c r="J177" s="282"/>
      <c r="K177" s="324"/>
    </row>
    <row r="178" spans="2:11" s="1" customFormat="1" ht="15" customHeight="1">
      <c r="B178" s="303"/>
      <c r="C178" s="282" t="s">
        <v>57</v>
      </c>
      <c r="D178" s="282"/>
      <c r="E178" s="282"/>
      <c r="F178" s="302" t="s">
        <v>1051</v>
      </c>
      <c r="G178" s="282"/>
      <c r="H178" s="282" t="s">
        <v>1121</v>
      </c>
      <c r="I178" s="282" t="s">
        <v>1122</v>
      </c>
      <c r="J178" s="282">
        <v>1</v>
      </c>
      <c r="K178" s="324"/>
    </row>
    <row r="179" spans="2:11" s="1" customFormat="1" ht="15" customHeight="1">
      <c r="B179" s="303"/>
      <c r="C179" s="282" t="s">
        <v>53</v>
      </c>
      <c r="D179" s="282"/>
      <c r="E179" s="282"/>
      <c r="F179" s="302" t="s">
        <v>1051</v>
      </c>
      <c r="G179" s="282"/>
      <c r="H179" s="282" t="s">
        <v>1123</v>
      </c>
      <c r="I179" s="282" t="s">
        <v>1053</v>
      </c>
      <c r="J179" s="282">
        <v>20</v>
      </c>
      <c r="K179" s="324"/>
    </row>
    <row r="180" spans="2:11" s="1" customFormat="1" ht="15" customHeight="1">
      <c r="B180" s="303"/>
      <c r="C180" s="282" t="s">
        <v>54</v>
      </c>
      <c r="D180" s="282"/>
      <c r="E180" s="282"/>
      <c r="F180" s="302" t="s">
        <v>1051</v>
      </c>
      <c r="G180" s="282"/>
      <c r="H180" s="282" t="s">
        <v>1124</v>
      </c>
      <c r="I180" s="282" t="s">
        <v>1053</v>
      </c>
      <c r="J180" s="282">
        <v>255</v>
      </c>
      <c r="K180" s="324"/>
    </row>
    <row r="181" spans="2:11" s="1" customFormat="1" ht="15" customHeight="1">
      <c r="B181" s="303"/>
      <c r="C181" s="282" t="s">
        <v>122</v>
      </c>
      <c r="D181" s="282"/>
      <c r="E181" s="282"/>
      <c r="F181" s="302" t="s">
        <v>1051</v>
      </c>
      <c r="G181" s="282"/>
      <c r="H181" s="282" t="s">
        <v>1015</v>
      </c>
      <c r="I181" s="282" t="s">
        <v>1053</v>
      </c>
      <c r="J181" s="282">
        <v>10</v>
      </c>
      <c r="K181" s="324"/>
    </row>
    <row r="182" spans="2:11" s="1" customFormat="1" ht="15" customHeight="1">
      <c r="B182" s="303"/>
      <c r="C182" s="282" t="s">
        <v>123</v>
      </c>
      <c r="D182" s="282"/>
      <c r="E182" s="282"/>
      <c r="F182" s="302" t="s">
        <v>1051</v>
      </c>
      <c r="G182" s="282"/>
      <c r="H182" s="282" t="s">
        <v>1125</v>
      </c>
      <c r="I182" s="282" t="s">
        <v>1086</v>
      </c>
      <c r="J182" s="282"/>
      <c r="K182" s="324"/>
    </row>
    <row r="183" spans="2:11" s="1" customFormat="1" ht="15" customHeight="1">
      <c r="B183" s="303"/>
      <c r="C183" s="282" t="s">
        <v>1126</v>
      </c>
      <c r="D183" s="282"/>
      <c r="E183" s="282"/>
      <c r="F183" s="302" t="s">
        <v>1051</v>
      </c>
      <c r="G183" s="282"/>
      <c r="H183" s="282" t="s">
        <v>1127</v>
      </c>
      <c r="I183" s="282" t="s">
        <v>1086</v>
      </c>
      <c r="J183" s="282"/>
      <c r="K183" s="324"/>
    </row>
    <row r="184" spans="2:11" s="1" customFormat="1" ht="15" customHeight="1">
      <c r="B184" s="303"/>
      <c r="C184" s="282" t="s">
        <v>1115</v>
      </c>
      <c r="D184" s="282"/>
      <c r="E184" s="282"/>
      <c r="F184" s="302" t="s">
        <v>1051</v>
      </c>
      <c r="G184" s="282"/>
      <c r="H184" s="282" t="s">
        <v>1128</v>
      </c>
      <c r="I184" s="282" t="s">
        <v>1086</v>
      </c>
      <c r="J184" s="282"/>
      <c r="K184" s="324"/>
    </row>
    <row r="185" spans="2:11" s="1" customFormat="1" ht="15" customHeight="1">
      <c r="B185" s="303"/>
      <c r="C185" s="282" t="s">
        <v>125</v>
      </c>
      <c r="D185" s="282"/>
      <c r="E185" s="282"/>
      <c r="F185" s="302" t="s">
        <v>1057</v>
      </c>
      <c r="G185" s="282"/>
      <c r="H185" s="282" t="s">
        <v>1129</v>
      </c>
      <c r="I185" s="282" t="s">
        <v>1053</v>
      </c>
      <c r="J185" s="282">
        <v>50</v>
      </c>
      <c r="K185" s="324"/>
    </row>
    <row r="186" spans="2:11" s="1" customFormat="1" ht="15" customHeight="1">
      <c r="B186" s="303"/>
      <c r="C186" s="282" t="s">
        <v>1130</v>
      </c>
      <c r="D186" s="282"/>
      <c r="E186" s="282"/>
      <c r="F186" s="302" t="s">
        <v>1057</v>
      </c>
      <c r="G186" s="282"/>
      <c r="H186" s="282" t="s">
        <v>1131</v>
      </c>
      <c r="I186" s="282" t="s">
        <v>1132</v>
      </c>
      <c r="J186" s="282"/>
      <c r="K186" s="324"/>
    </row>
    <row r="187" spans="2:11" s="1" customFormat="1" ht="15" customHeight="1">
      <c r="B187" s="303"/>
      <c r="C187" s="282" t="s">
        <v>1133</v>
      </c>
      <c r="D187" s="282"/>
      <c r="E187" s="282"/>
      <c r="F187" s="302" t="s">
        <v>1057</v>
      </c>
      <c r="G187" s="282"/>
      <c r="H187" s="282" t="s">
        <v>1134</v>
      </c>
      <c r="I187" s="282" t="s">
        <v>1132</v>
      </c>
      <c r="J187" s="282"/>
      <c r="K187" s="324"/>
    </row>
    <row r="188" spans="2:11" s="1" customFormat="1" ht="15" customHeight="1">
      <c r="B188" s="303"/>
      <c r="C188" s="282" t="s">
        <v>1135</v>
      </c>
      <c r="D188" s="282"/>
      <c r="E188" s="282"/>
      <c r="F188" s="302" t="s">
        <v>1057</v>
      </c>
      <c r="G188" s="282"/>
      <c r="H188" s="282" t="s">
        <v>1136</v>
      </c>
      <c r="I188" s="282" t="s">
        <v>1132</v>
      </c>
      <c r="J188" s="282"/>
      <c r="K188" s="324"/>
    </row>
    <row r="189" spans="2:11" s="1" customFormat="1" ht="15" customHeight="1">
      <c r="B189" s="303"/>
      <c r="C189" s="336" t="s">
        <v>1137</v>
      </c>
      <c r="D189" s="282"/>
      <c r="E189" s="282"/>
      <c r="F189" s="302" t="s">
        <v>1057</v>
      </c>
      <c r="G189" s="282"/>
      <c r="H189" s="282" t="s">
        <v>1138</v>
      </c>
      <c r="I189" s="282" t="s">
        <v>1139</v>
      </c>
      <c r="J189" s="337" t="s">
        <v>1140</v>
      </c>
      <c r="K189" s="324"/>
    </row>
    <row r="190" spans="2:11" s="1" customFormat="1" ht="15" customHeight="1">
      <c r="B190" s="303"/>
      <c r="C190" s="288" t="s">
        <v>42</v>
      </c>
      <c r="D190" s="282"/>
      <c r="E190" s="282"/>
      <c r="F190" s="302" t="s">
        <v>1051</v>
      </c>
      <c r="G190" s="282"/>
      <c r="H190" s="279" t="s">
        <v>1141</v>
      </c>
      <c r="I190" s="282" t="s">
        <v>1142</v>
      </c>
      <c r="J190" s="282"/>
      <c r="K190" s="324"/>
    </row>
    <row r="191" spans="2:11" s="1" customFormat="1" ht="15" customHeight="1">
      <c r="B191" s="303"/>
      <c r="C191" s="288" t="s">
        <v>1143</v>
      </c>
      <c r="D191" s="282"/>
      <c r="E191" s="282"/>
      <c r="F191" s="302" t="s">
        <v>1051</v>
      </c>
      <c r="G191" s="282"/>
      <c r="H191" s="282" t="s">
        <v>1144</v>
      </c>
      <c r="I191" s="282" t="s">
        <v>1086</v>
      </c>
      <c r="J191" s="282"/>
      <c r="K191" s="324"/>
    </row>
    <row r="192" spans="2:11" s="1" customFormat="1" ht="15" customHeight="1">
      <c r="B192" s="303"/>
      <c r="C192" s="288" t="s">
        <v>1145</v>
      </c>
      <c r="D192" s="282"/>
      <c r="E192" s="282"/>
      <c r="F192" s="302" t="s">
        <v>1051</v>
      </c>
      <c r="G192" s="282"/>
      <c r="H192" s="282" t="s">
        <v>1146</v>
      </c>
      <c r="I192" s="282" t="s">
        <v>1086</v>
      </c>
      <c r="J192" s="282"/>
      <c r="K192" s="324"/>
    </row>
    <row r="193" spans="2:11" s="1" customFormat="1" ht="15" customHeight="1">
      <c r="B193" s="303"/>
      <c r="C193" s="288" t="s">
        <v>1147</v>
      </c>
      <c r="D193" s="282"/>
      <c r="E193" s="282"/>
      <c r="F193" s="302" t="s">
        <v>1057</v>
      </c>
      <c r="G193" s="282"/>
      <c r="H193" s="282" t="s">
        <v>1148</v>
      </c>
      <c r="I193" s="282" t="s">
        <v>1086</v>
      </c>
      <c r="J193" s="282"/>
      <c r="K193" s="324"/>
    </row>
    <row r="194" spans="2:11" s="1" customFormat="1" ht="15" customHeight="1">
      <c r="B194" s="330"/>
      <c r="C194" s="338"/>
      <c r="D194" s="312"/>
      <c r="E194" s="312"/>
      <c r="F194" s="312"/>
      <c r="G194" s="312"/>
      <c r="H194" s="312"/>
      <c r="I194" s="312"/>
      <c r="J194" s="312"/>
      <c r="K194" s="331"/>
    </row>
    <row r="195" spans="2:11" s="1" customFormat="1" ht="18.75" customHeight="1">
      <c r="B195" s="279"/>
      <c r="C195" s="282"/>
      <c r="D195" s="282"/>
      <c r="E195" s="282"/>
      <c r="F195" s="302"/>
      <c r="G195" s="282"/>
      <c r="H195" s="282"/>
      <c r="I195" s="282"/>
      <c r="J195" s="282"/>
      <c r="K195" s="279"/>
    </row>
    <row r="196" spans="2:11" s="1" customFormat="1" ht="18.75" customHeight="1">
      <c r="B196" s="279"/>
      <c r="C196" s="282"/>
      <c r="D196" s="282"/>
      <c r="E196" s="282"/>
      <c r="F196" s="302"/>
      <c r="G196" s="282"/>
      <c r="H196" s="282"/>
      <c r="I196" s="282"/>
      <c r="J196" s="282"/>
      <c r="K196" s="279"/>
    </row>
    <row r="197" spans="2:11" s="1" customFormat="1" ht="18.75" customHeight="1">
      <c r="B197" s="289"/>
      <c r="C197" s="289"/>
      <c r="D197" s="289"/>
      <c r="E197" s="289"/>
      <c r="F197" s="289"/>
      <c r="G197" s="289"/>
      <c r="H197" s="289"/>
      <c r="I197" s="289"/>
      <c r="J197" s="289"/>
      <c r="K197" s="289"/>
    </row>
    <row r="198" spans="2:11" s="1" customFormat="1" ht="13.5">
      <c r="B198" s="271"/>
      <c r="C198" s="272"/>
      <c r="D198" s="272"/>
      <c r="E198" s="272"/>
      <c r="F198" s="272"/>
      <c r="G198" s="272"/>
      <c r="H198" s="272"/>
      <c r="I198" s="272"/>
      <c r="J198" s="272"/>
      <c r="K198" s="273"/>
    </row>
    <row r="199" spans="2:11" s="1" customFormat="1" ht="21">
      <c r="B199" s="274"/>
      <c r="C199" s="401" t="s">
        <v>1149</v>
      </c>
      <c r="D199" s="401"/>
      <c r="E199" s="401"/>
      <c r="F199" s="401"/>
      <c r="G199" s="401"/>
      <c r="H199" s="401"/>
      <c r="I199" s="401"/>
      <c r="J199" s="401"/>
      <c r="K199" s="275"/>
    </row>
    <row r="200" spans="2:11" s="1" customFormat="1" ht="25.5" customHeight="1">
      <c r="B200" s="274"/>
      <c r="C200" s="339" t="s">
        <v>1150</v>
      </c>
      <c r="D200" s="339"/>
      <c r="E200" s="339"/>
      <c r="F200" s="339" t="s">
        <v>1151</v>
      </c>
      <c r="G200" s="340"/>
      <c r="H200" s="400" t="s">
        <v>1152</v>
      </c>
      <c r="I200" s="400"/>
      <c r="J200" s="400"/>
      <c r="K200" s="275"/>
    </row>
    <row r="201" spans="2:11" s="1" customFormat="1" ht="5.25" customHeight="1">
      <c r="B201" s="303"/>
      <c r="C201" s="300"/>
      <c r="D201" s="300"/>
      <c r="E201" s="300"/>
      <c r="F201" s="300"/>
      <c r="G201" s="282"/>
      <c r="H201" s="300"/>
      <c r="I201" s="300"/>
      <c r="J201" s="300"/>
      <c r="K201" s="324"/>
    </row>
    <row r="202" spans="2:11" s="1" customFormat="1" ht="15" customHeight="1">
      <c r="B202" s="303"/>
      <c r="C202" s="282" t="s">
        <v>1142</v>
      </c>
      <c r="D202" s="282"/>
      <c r="E202" s="282"/>
      <c r="F202" s="302" t="s">
        <v>43</v>
      </c>
      <c r="G202" s="282"/>
      <c r="H202" s="399" t="s">
        <v>1153</v>
      </c>
      <c r="I202" s="399"/>
      <c r="J202" s="399"/>
      <c r="K202" s="324"/>
    </row>
    <row r="203" spans="2:11" s="1" customFormat="1" ht="15" customHeight="1">
      <c r="B203" s="303"/>
      <c r="C203" s="309"/>
      <c r="D203" s="282"/>
      <c r="E203" s="282"/>
      <c r="F203" s="302" t="s">
        <v>44</v>
      </c>
      <c r="G203" s="282"/>
      <c r="H203" s="399" t="s">
        <v>1154</v>
      </c>
      <c r="I203" s="399"/>
      <c r="J203" s="399"/>
      <c r="K203" s="324"/>
    </row>
    <row r="204" spans="2:11" s="1" customFormat="1" ht="15" customHeight="1">
      <c r="B204" s="303"/>
      <c r="C204" s="309"/>
      <c r="D204" s="282"/>
      <c r="E204" s="282"/>
      <c r="F204" s="302" t="s">
        <v>47</v>
      </c>
      <c r="G204" s="282"/>
      <c r="H204" s="399" t="s">
        <v>1155</v>
      </c>
      <c r="I204" s="399"/>
      <c r="J204" s="399"/>
      <c r="K204" s="324"/>
    </row>
    <row r="205" spans="2:11" s="1" customFormat="1" ht="15" customHeight="1">
      <c r="B205" s="303"/>
      <c r="C205" s="282"/>
      <c r="D205" s="282"/>
      <c r="E205" s="282"/>
      <c r="F205" s="302" t="s">
        <v>45</v>
      </c>
      <c r="G205" s="282"/>
      <c r="H205" s="399" t="s">
        <v>1156</v>
      </c>
      <c r="I205" s="399"/>
      <c r="J205" s="399"/>
      <c r="K205" s="324"/>
    </row>
    <row r="206" spans="2:11" s="1" customFormat="1" ht="15" customHeight="1">
      <c r="B206" s="303"/>
      <c r="C206" s="282"/>
      <c r="D206" s="282"/>
      <c r="E206" s="282"/>
      <c r="F206" s="302" t="s">
        <v>46</v>
      </c>
      <c r="G206" s="282"/>
      <c r="H206" s="399" t="s">
        <v>1157</v>
      </c>
      <c r="I206" s="399"/>
      <c r="J206" s="399"/>
      <c r="K206" s="324"/>
    </row>
    <row r="207" spans="2:11" s="1" customFormat="1" ht="15" customHeight="1">
      <c r="B207" s="303"/>
      <c r="C207" s="282"/>
      <c r="D207" s="282"/>
      <c r="E207" s="282"/>
      <c r="F207" s="302"/>
      <c r="G207" s="282"/>
      <c r="H207" s="282"/>
      <c r="I207" s="282"/>
      <c r="J207" s="282"/>
      <c r="K207" s="324"/>
    </row>
    <row r="208" spans="2:11" s="1" customFormat="1" ht="15" customHeight="1">
      <c r="B208" s="303"/>
      <c r="C208" s="282" t="s">
        <v>1098</v>
      </c>
      <c r="D208" s="282"/>
      <c r="E208" s="282"/>
      <c r="F208" s="302" t="s">
        <v>79</v>
      </c>
      <c r="G208" s="282"/>
      <c r="H208" s="399" t="s">
        <v>1158</v>
      </c>
      <c r="I208" s="399"/>
      <c r="J208" s="399"/>
      <c r="K208" s="324"/>
    </row>
    <row r="209" spans="2:11" s="1" customFormat="1" ht="15" customHeight="1">
      <c r="B209" s="303"/>
      <c r="C209" s="309"/>
      <c r="D209" s="282"/>
      <c r="E209" s="282"/>
      <c r="F209" s="302" t="s">
        <v>995</v>
      </c>
      <c r="G209" s="282"/>
      <c r="H209" s="399" t="s">
        <v>996</v>
      </c>
      <c r="I209" s="399"/>
      <c r="J209" s="399"/>
      <c r="K209" s="324"/>
    </row>
    <row r="210" spans="2:11" s="1" customFormat="1" ht="15" customHeight="1">
      <c r="B210" s="303"/>
      <c r="C210" s="282"/>
      <c r="D210" s="282"/>
      <c r="E210" s="282"/>
      <c r="F210" s="302" t="s">
        <v>89</v>
      </c>
      <c r="G210" s="282"/>
      <c r="H210" s="399" t="s">
        <v>1159</v>
      </c>
      <c r="I210" s="399"/>
      <c r="J210" s="399"/>
      <c r="K210" s="324"/>
    </row>
    <row r="211" spans="2:11" s="1" customFormat="1" ht="15" customHeight="1">
      <c r="B211" s="341"/>
      <c r="C211" s="309"/>
      <c r="D211" s="309"/>
      <c r="E211" s="309"/>
      <c r="F211" s="302" t="s">
        <v>103</v>
      </c>
      <c r="G211" s="288"/>
      <c r="H211" s="398" t="s">
        <v>104</v>
      </c>
      <c r="I211" s="398"/>
      <c r="J211" s="398"/>
      <c r="K211" s="342"/>
    </row>
    <row r="212" spans="2:11" s="1" customFormat="1" ht="15" customHeight="1">
      <c r="B212" s="341"/>
      <c r="C212" s="309"/>
      <c r="D212" s="309"/>
      <c r="E212" s="309"/>
      <c r="F212" s="302" t="s">
        <v>997</v>
      </c>
      <c r="G212" s="288"/>
      <c r="H212" s="398" t="s">
        <v>977</v>
      </c>
      <c r="I212" s="398"/>
      <c r="J212" s="398"/>
      <c r="K212" s="342"/>
    </row>
    <row r="213" spans="2:11" s="1" customFormat="1" ht="15" customHeight="1">
      <c r="B213" s="341"/>
      <c r="C213" s="309"/>
      <c r="D213" s="309"/>
      <c r="E213" s="309"/>
      <c r="F213" s="343"/>
      <c r="G213" s="288"/>
      <c r="H213" s="344"/>
      <c r="I213" s="344"/>
      <c r="J213" s="344"/>
      <c r="K213" s="342"/>
    </row>
    <row r="214" spans="2:11" s="1" customFormat="1" ht="15" customHeight="1">
      <c r="B214" s="341"/>
      <c r="C214" s="282" t="s">
        <v>1122</v>
      </c>
      <c r="D214" s="309"/>
      <c r="E214" s="309"/>
      <c r="F214" s="302">
        <v>1</v>
      </c>
      <c r="G214" s="288"/>
      <c r="H214" s="398" t="s">
        <v>1160</v>
      </c>
      <c r="I214" s="398"/>
      <c r="J214" s="398"/>
      <c r="K214" s="342"/>
    </row>
    <row r="215" spans="2:11" s="1" customFormat="1" ht="15" customHeight="1">
      <c r="B215" s="341"/>
      <c r="C215" s="309"/>
      <c r="D215" s="309"/>
      <c r="E215" s="309"/>
      <c r="F215" s="302">
        <v>2</v>
      </c>
      <c r="G215" s="288"/>
      <c r="H215" s="398" t="s">
        <v>1161</v>
      </c>
      <c r="I215" s="398"/>
      <c r="J215" s="398"/>
      <c r="K215" s="342"/>
    </row>
    <row r="216" spans="2:11" s="1" customFormat="1" ht="15" customHeight="1">
      <c r="B216" s="341"/>
      <c r="C216" s="309"/>
      <c r="D216" s="309"/>
      <c r="E216" s="309"/>
      <c r="F216" s="302">
        <v>3</v>
      </c>
      <c r="G216" s="288"/>
      <c r="H216" s="398" t="s">
        <v>1162</v>
      </c>
      <c r="I216" s="398"/>
      <c r="J216" s="398"/>
      <c r="K216" s="342"/>
    </row>
    <row r="217" spans="2:11" s="1" customFormat="1" ht="15" customHeight="1">
      <c r="B217" s="341"/>
      <c r="C217" s="309"/>
      <c r="D217" s="309"/>
      <c r="E217" s="309"/>
      <c r="F217" s="302">
        <v>4</v>
      </c>
      <c r="G217" s="288"/>
      <c r="H217" s="398" t="s">
        <v>1163</v>
      </c>
      <c r="I217" s="398"/>
      <c r="J217" s="398"/>
      <c r="K217" s="342"/>
    </row>
    <row r="218" spans="2:11" s="1" customFormat="1" ht="12.75" customHeight="1">
      <c r="B218" s="345"/>
      <c r="C218" s="346"/>
      <c r="D218" s="346"/>
      <c r="E218" s="346"/>
      <c r="F218" s="346"/>
      <c r="G218" s="346"/>
      <c r="H218" s="346"/>
      <c r="I218" s="346"/>
      <c r="J218" s="346"/>
      <c r="K218" s="347"/>
    </row>
  </sheetData>
  <sheetProtection formatCells="0" formatColumns="0" formatRows="0" insertColumns="0" insertRows="0" insertHyperlinks="0" deleteColumns="0" deleteRows="0" sort="0" autoFilter="0" pivotTables="0"/>
  <mergeCells count="77">
    <mergeCell ref="C3:J3"/>
    <mergeCell ref="C9:J9"/>
    <mergeCell ref="D11:J11"/>
    <mergeCell ref="D10:J10"/>
    <mergeCell ref="C4:J4"/>
    <mergeCell ref="C6:J6"/>
    <mergeCell ref="C7:J7"/>
    <mergeCell ref="D16:J16"/>
    <mergeCell ref="D17:J17"/>
    <mergeCell ref="F18:J18"/>
    <mergeCell ref="F19:J19"/>
    <mergeCell ref="D15:J15"/>
    <mergeCell ref="C25:J25"/>
    <mergeCell ref="D27:J27"/>
    <mergeCell ref="C26:J26"/>
    <mergeCell ref="F20:J20"/>
    <mergeCell ref="F23:J23"/>
    <mergeCell ref="F21:J21"/>
    <mergeCell ref="F22:J22"/>
    <mergeCell ref="D33:J33"/>
    <mergeCell ref="D34:J34"/>
    <mergeCell ref="D31:J31"/>
    <mergeCell ref="D30:J30"/>
    <mergeCell ref="D28:J28"/>
    <mergeCell ref="G45:J45"/>
    <mergeCell ref="G44:J44"/>
    <mergeCell ref="D35:J35"/>
    <mergeCell ref="G40:J40"/>
    <mergeCell ref="G41:J41"/>
    <mergeCell ref="G42:J42"/>
    <mergeCell ref="G43:J43"/>
    <mergeCell ref="G36:J36"/>
    <mergeCell ref="G37:J37"/>
    <mergeCell ref="G38:J38"/>
    <mergeCell ref="G39:J39"/>
    <mergeCell ref="D59:J59"/>
    <mergeCell ref="D58:J58"/>
    <mergeCell ref="D47:J47"/>
    <mergeCell ref="C52:J52"/>
    <mergeCell ref="C54:J54"/>
    <mergeCell ref="C55:J55"/>
    <mergeCell ref="C57:J57"/>
    <mergeCell ref="D51:J51"/>
    <mergeCell ref="E50:J50"/>
    <mergeCell ref="E49:J49"/>
    <mergeCell ref="E48:J48"/>
    <mergeCell ref="D61:J61"/>
    <mergeCell ref="D62:J62"/>
    <mergeCell ref="D65:J65"/>
    <mergeCell ref="D63:J63"/>
    <mergeCell ref="D60:J60"/>
    <mergeCell ref="D70:J70"/>
    <mergeCell ref="D68:J68"/>
    <mergeCell ref="D67:J67"/>
    <mergeCell ref="D69:J69"/>
    <mergeCell ref="D66:J66"/>
    <mergeCell ref="C165:J165"/>
    <mergeCell ref="C122:J122"/>
    <mergeCell ref="C147:J147"/>
    <mergeCell ref="C102:J102"/>
    <mergeCell ref="C75:J75"/>
    <mergeCell ref="H200:J200"/>
    <mergeCell ref="C199:J199"/>
    <mergeCell ref="H208:J208"/>
    <mergeCell ref="H206:J206"/>
    <mergeCell ref="H204:J204"/>
    <mergeCell ref="H202:J202"/>
    <mergeCell ref="H217:J217"/>
    <mergeCell ref="H210:J210"/>
    <mergeCell ref="H205:J205"/>
    <mergeCell ref="H203:J203"/>
    <mergeCell ref="H214:J214"/>
    <mergeCell ref="H216:J216"/>
    <mergeCell ref="H215:J215"/>
    <mergeCell ref="H212:J212"/>
    <mergeCell ref="H211:J211"/>
    <mergeCell ref="H209:J209"/>
  </mergeCells>
  <pageMargins left="0.59027779999999996" right="0.59027779999999996" top="0.59027779999999996" bottom="0.59027779999999996" header="0" footer="0"/>
  <pageSetup paperSize="9" scale="7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9</vt:i4>
      </vt:variant>
      <vt:variant>
        <vt:lpstr>Pojmenované oblasti</vt:lpstr>
      </vt:variant>
      <vt:variant>
        <vt:i4>17</vt:i4>
      </vt:variant>
    </vt:vector>
  </HeadingPairs>
  <TitlesOfParts>
    <vt:vector size="26" baseType="lpstr">
      <vt:lpstr>Rekapitulace stavby</vt:lpstr>
      <vt:lpstr>SO 01 - Terénní úpravy</vt:lpstr>
      <vt:lpstr>SO 02 - Dnový těsnící prvek</vt:lpstr>
      <vt:lpstr>SO 03 - Drenáž</vt:lpstr>
      <vt:lpstr>SO 08 - Provozní komunikace</vt:lpstr>
      <vt:lpstr>SO 09 - Spodní drenáž</vt:lpstr>
      <vt:lpstr>SO 10 - Rekultivace 1.etapa</vt:lpstr>
      <vt:lpstr>VON - Vedlejší a ostatní ...</vt:lpstr>
      <vt:lpstr>Pokyny pro vyplnění</vt:lpstr>
      <vt:lpstr>'Rekapitulace stavby'!Názvy_tisku</vt:lpstr>
      <vt:lpstr>'SO 01 - Terénní úpravy'!Názvy_tisku</vt:lpstr>
      <vt:lpstr>'SO 02 - Dnový těsnící prvek'!Názvy_tisku</vt:lpstr>
      <vt:lpstr>'SO 03 - Drenáž'!Názvy_tisku</vt:lpstr>
      <vt:lpstr>'SO 08 - Provozní komunikace'!Názvy_tisku</vt:lpstr>
      <vt:lpstr>'SO 09 - Spodní drenáž'!Názvy_tisku</vt:lpstr>
      <vt:lpstr>'SO 10 - Rekultivace 1.etapa'!Názvy_tisku</vt:lpstr>
      <vt:lpstr>'VON - Vedlejší a ostatní ...'!Názvy_tisku</vt:lpstr>
      <vt:lpstr>'Pokyny pro vyplnění'!Oblast_tisku</vt:lpstr>
      <vt:lpstr>'Rekapitulace stavby'!Oblast_tisku</vt:lpstr>
      <vt:lpstr>'SO 01 - Terénní úpravy'!Oblast_tisku</vt:lpstr>
      <vt:lpstr>'SO 02 - Dnový těsnící prvek'!Oblast_tisku</vt:lpstr>
      <vt:lpstr>'SO 03 - Drenáž'!Oblast_tisku</vt:lpstr>
      <vt:lpstr>'SO 08 - Provozní komunikace'!Oblast_tisku</vt:lpstr>
      <vt:lpstr>'SO 09 - Spodní drenáž'!Oblast_tisku</vt:lpstr>
      <vt:lpstr>'SO 10 - Rekultivace 1.etapa'!Oblast_tisku</vt:lpstr>
      <vt:lpstr>'VON - Vedlejší a ostatní ...'!Oblast_tisku</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DESKTOP-JQHGO4U\Pavlina</dc:creator>
  <cp:lastModifiedBy>Jaroslav Rezek</cp:lastModifiedBy>
  <dcterms:created xsi:type="dcterms:W3CDTF">2019-12-16T16:34:19Z</dcterms:created>
  <dcterms:modified xsi:type="dcterms:W3CDTF">2020-01-06T14:57:22Z</dcterms:modified>
</cp:coreProperties>
</file>